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66925"/>
  <mc:AlternateContent xmlns:mc="http://schemas.openxmlformats.org/markup-compatibility/2006">
    <mc:Choice Requires="x15">
      <x15ac:absPath xmlns:x15ac="http://schemas.microsoft.com/office/spreadsheetml/2010/11/ac" url="https://minenergiacol-my.sharepoint.com/personal/kahernandez_minenergia_gov_co/Documents/ESCRITORIO 2026/3. CIERRE ARGO/"/>
    </mc:Choice>
  </mc:AlternateContent>
  <xr:revisionPtr revIDLastSave="588" documentId="14_{9504F1C2-2964-451D-81E5-A8C65AB2F9F9}" xr6:coauthVersionLast="47" xr6:coauthVersionMax="47" xr10:uidLastSave="{6B0F0498-DB98-4933-A420-FEE5A980487A}"/>
  <bookViews>
    <workbookView xWindow="28680" yWindow="-120" windowWidth="20730" windowHeight="11160" tabRatio="527" xr2:uid="{9685CA32-160C-46CA-AB13-D3040C6523DE}"/>
  </bookViews>
  <sheets>
    <sheet name="2026" sheetId="6" r:id="rId1"/>
    <sheet name="2025" sheetId="1" r:id="rId2"/>
    <sheet name="2024" sheetId="4" r:id="rId3"/>
    <sheet name="ENVIADOS" sheetId="5" r:id="rId4"/>
    <sheet name="Hoja1" sheetId="3" r:id="rId5"/>
  </sheets>
  <definedNames>
    <definedName name="_xlnm._FilterDatabase" localSheetId="2" hidden="1">'2024'!$A$2:$I$56</definedName>
    <definedName name="_xlnm._FilterDatabase" localSheetId="1" hidden="1">'2025'!$A$2:$M$123</definedName>
    <definedName name="_xlnm._FilterDatabase" localSheetId="0" hidden="1">'2026'!$A$2:$N$143</definedName>
    <definedName name="_xlnm._FilterDatabase" localSheetId="4" hidden="1">Hoja1!$A$1:$D$42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5" l="1"/>
  <c r="K46" i="5"/>
  <c r="A46" i="5"/>
  <c r="K45" i="5"/>
  <c r="A45" i="5"/>
  <c r="K44" i="5"/>
  <c r="A44" i="5"/>
  <c r="K43" i="5"/>
  <c r="A43" i="5"/>
  <c r="K42" i="5"/>
  <c r="A42" i="5"/>
  <c r="K41" i="5"/>
  <c r="A41" i="5"/>
  <c r="K40" i="5"/>
  <c r="A40" i="5"/>
  <c r="K39" i="5"/>
  <c r="A39" i="5"/>
  <c r="K38" i="5"/>
  <c r="A38" i="5"/>
  <c r="K37" i="5"/>
  <c r="A37" i="5"/>
  <c r="K36" i="5"/>
  <c r="A36" i="5"/>
  <c r="K35" i="5"/>
  <c r="A35" i="5"/>
  <c r="K34" i="5"/>
  <c r="A34" i="5"/>
  <c r="K33" i="5"/>
  <c r="A33" i="5"/>
  <c r="K32" i="5"/>
  <c r="A32" i="5"/>
  <c r="K31" i="5"/>
  <c r="A31" i="5"/>
  <c r="K30" i="5"/>
  <c r="A30" i="5"/>
  <c r="K29" i="5"/>
  <c r="A29" i="5"/>
  <c r="K28" i="5"/>
  <c r="A28" i="5"/>
  <c r="K27" i="5"/>
  <c r="A27" i="5"/>
  <c r="K26" i="5"/>
  <c r="A26" i="5"/>
  <c r="K25" i="5"/>
  <c r="A25" i="5"/>
  <c r="A24" i="5"/>
  <c r="K23" i="5"/>
  <c r="A23" i="5"/>
  <c r="K22" i="5"/>
  <c r="A22" i="5"/>
  <c r="K21" i="5"/>
  <c r="A21" i="5"/>
  <c r="K20" i="5"/>
  <c r="A20" i="5"/>
  <c r="K19" i="5"/>
  <c r="A19" i="5"/>
  <c r="K18" i="5"/>
  <c r="A18" i="5"/>
  <c r="K17" i="5"/>
  <c r="A17" i="5"/>
  <c r="K16" i="5"/>
  <c r="A16" i="5"/>
  <c r="K15" i="5"/>
  <c r="K14" i="5"/>
  <c r="K13" i="5"/>
  <c r="K12" i="5"/>
  <c r="K11" i="5"/>
  <c r="K10" i="5"/>
  <c r="B3" i="3" a="1"/>
  <c r="B3" i="3" s="1"/>
  <c r="B4" i="3" a="1"/>
  <c r="B4" i="3" s="1"/>
  <c r="D3" i="3"/>
  <c r="D4" i="3"/>
  <c r="D5" i="3"/>
  <c r="D6" i="3"/>
  <c r="D7" i="3"/>
  <c r="B5" i="3" a="1"/>
  <c r="B5" i="3" s="1"/>
  <c r="B6" i="3" a="1"/>
  <c r="B6" i="3" s="1"/>
  <c r="B7" i="3" a="1"/>
  <c r="B7" i="3" s="1"/>
  <c r="A15" i="5"/>
  <c r="A14" i="5"/>
  <c r="A13" i="5"/>
  <c r="A12" i="5"/>
  <c r="A11" i="5"/>
  <c r="A10" i="5"/>
  <c r="A9" i="5"/>
  <c r="A4" i="5"/>
  <c r="A5" i="5"/>
  <c r="A6" i="5"/>
  <c r="A7" i="5"/>
  <c r="A8" i="5"/>
  <c r="D8" i="3"/>
  <c r="D9" i="3"/>
  <c r="D10" i="3"/>
  <c r="D11" i="3"/>
  <c r="D12" i="3"/>
  <c r="D13" i="3"/>
  <c r="D2" i="3"/>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3" i="6"/>
  <c r="A3" i="5"/>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E42" i="3" l="1"/>
  <c r="E41" i="3"/>
  <c r="E40" i="3"/>
  <c r="E39" i="3"/>
  <c r="E38" i="3"/>
  <c r="B39" i="3" l="1" a="1"/>
  <c r="B39" i="3" s="1"/>
  <c r="B40" i="3" a="1"/>
  <c r="B40" i="3" s="1"/>
  <c r="B41" i="3" a="1"/>
  <c r="B41" i="3" s="1"/>
  <c r="B42" i="3" a="1"/>
  <c r="B42" i="3" s="1"/>
  <c r="B8" i="3" a="1"/>
  <c r="B8" i="3" s="1"/>
  <c r="B9" i="3" a="1"/>
  <c r="B9" i="3" s="1"/>
  <c r="B10" i="3" a="1"/>
  <c r="B10" i="3" s="1"/>
  <c r="B11" i="3" a="1"/>
  <c r="B11" i="3" s="1"/>
  <c r="B12" i="3" a="1"/>
  <c r="B12" i="3" s="1"/>
  <c r="B13" i="3" a="1"/>
  <c r="B13" i="3" s="1"/>
  <c r="B14" i="3" a="1"/>
  <c r="B14" i="3" s="1"/>
  <c r="B15" i="3" a="1"/>
  <c r="B15" i="3" s="1"/>
  <c r="B16" i="3" a="1"/>
  <c r="B16" i="3" s="1"/>
  <c r="B17" i="3" a="1"/>
  <c r="B17" i="3" s="1"/>
  <c r="B18" i="3" a="1"/>
  <c r="B18" i="3" s="1"/>
  <c r="B19" i="3" a="1"/>
  <c r="B19" i="3" s="1"/>
  <c r="B20" i="3" a="1"/>
  <c r="B20" i="3" s="1"/>
  <c r="B21" i="3" a="1"/>
  <c r="B21" i="3" s="1"/>
  <c r="B22" i="3" a="1"/>
  <c r="B22" i="3" s="1"/>
  <c r="B23" i="3" a="1"/>
  <c r="B23" i="3" s="1"/>
  <c r="B24" i="3" a="1"/>
  <c r="B24" i="3" s="1"/>
  <c r="B25" i="3" a="1"/>
  <c r="B25" i="3" s="1"/>
  <c r="B26" i="3" a="1"/>
  <c r="B26" i="3" s="1"/>
  <c r="B27" i="3" a="1"/>
  <c r="B27" i="3" s="1"/>
  <c r="B28" i="3" a="1"/>
  <c r="B28" i="3" s="1"/>
  <c r="B29" i="3" a="1"/>
  <c r="B29" i="3" s="1"/>
  <c r="B30" i="3" a="1"/>
  <c r="B30" i="3" s="1"/>
  <c r="B31" i="3" a="1"/>
  <c r="B31" i="3" s="1"/>
  <c r="B32" i="3" a="1"/>
  <c r="B32" i="3" s="1"/>
  <c r="B33" i="3" a="1"/>
  <c r="B33" i="3" s="1"/>
  <c r="B34" i="3" a="1"/>
  <c r="B34" i="3" s="1"/>
  <c r="B35" i="3" a="1"/>
  <c r="B35" i="3" s="1"/>
  <c r="B36" i="3" a="1"/>
  <c r="B36" i="3" s="1"/>
  <c r="B37" i="3" a="1"/>
  <c r="B37" i="3" s="1"/>
  <c r="B38" i="3" a="1"/>
  <c r="B38" i="3" s="1"/>
  <c r="B2" i="3" a="1"/>
  <c r="B2" i="3" s="1"/>
  <c r="A45" i="1"/>
  <c r="A46" i="1"/>
  <c r="A47" i="1"/>
  <c r="A48" i="1"/>
  <c r="A49" i="1"/>
  <c r="A50" i="1"/>
  <c r="A51" i="1"/>
  <c r="A52" i="1"/>
  <c r="A53" i="1"/>
  <c r="A54" i="1"/>
  <c r="A56" i="1"/>
  <c r="A57" i="1"/>
  <c r="A58" i="1"/>
  <c r="A30" i="1"/>
  <c r="A31" i="1"/>
  <c r="A32" i="1"/>
  <c r="A33" i="1"/>
  <c r="A34" i="1"/>
  <c r="A35" i="1"/>
  <c r="A36" i="1"/>
  <c r="A37" i="1"/>
  <c r="A38" i="1"/>
  <c r="A39" i="1"/>
  <c r="A40" i="1"/>
  <c r="A41" i="1"/>
  <c r="A42" i="1"/>
  <c r="A43" i="1"/>
  <c r="A44" i="1"/>
  <c r="A16" i="1" l="1"/>
  <c r="A17" i="1"/>
  <c r="A18" i="1"/>
  <c r="A19" i="1"/>
  <c r="A20" i="1"/>
  <c r="A21" i="1"/>
  <c r="A22" i="1"/>
  <c r="A23" i="1"/>
  <c r="A24" i="1"/>
  <c r="A25" i="1"/>
  <c r="A26" i="1"/>
  <c r="A27" i="1"/>
  <c r="A28" i="1"/>
  <c r="A29" i="1"/>
  <c r="A4" i="1" l="1"/>
  <c r="A5" i="1"/>
  <c r="A6" i="1"/>
  <c r="A7" i="1"/>
  <c r="A9" i="1"/>
  <c r="A10" i="1"/>
  <c r="A11" i="1"/>
  <c r="A12" i="1"/>
  <c r="A13" i="1"/>
  <c r="A14" i="1"/>
  <c r="A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<sst xmlns="http://schemas.openxmlformats.org/spreadsheetml/2006/main" count="1826" uniqueCount="798">
  <si>
    <t>Nombre</t>
  </si>
  <si>
    <t>Accion</t>
  </si>
  <si>
    <t>#</t>
  </si>
  <si>
    <t>Fecha de cierre</t>
  </si>
  <si>
    <t>N/A</t>
  </si>
  <si>
    <t>(FAZNI-GGC-095-573-17)</t>
  </si>
  <si>
    <t>Fecha limite</t>
  </si>
  <si>
    <t>DP</t>
  </si>
  <si>
    <t>SI</t>
  </si>
  <si>
    <t>Remitente</t>
  </si>
  <si>
    <t>Destinatario</t>
  </si>
  <si>
    <t>Contrato</t>
  </si>
  <si>
    <t>Rad Salida</t>
  </si>
  <si>
    <t>Cierres ARGO 2025</t>
  </si>
  <si>
    <t>RESPUESTA OFICIOS CON RADICADOS NO 2-2024-041836 DE FECHA 29-11-2024 Y NO. 2-2024-041838 DE FECHA 29-11-2024</t>
  </si>
  <si>
    <t>1-2025-000681_08-01</t>
  </si>
  <si>
    <t>1-2025-002496_23-01</t>
  </si>
  <si>
    <t>COPIA - DA-AM-2025-0107_Solicitud de informe de actividades ejecutadas en el marco del desarrollo de la etapa de Administración, Operación y Mantenimiento (AOM) de los Sistemas Solares Fotovoltaicos I</t>
  </si>
  <si>
    <t>FAZNI-GGC-081-544-17</t>
  </si>
  <si>
    <t>Alcaldia de Cartagena del Chaira a ESPDELCA</t>
  </si>
  <si>
    <t>1-2025-002879_27-01</t>
  </si>
  <si>
    <t>Solicitud de información y reiteración de casos de inconformidad con el servicio (Radicado DISPAC S.A. 20246000014242)</t>
  </si>
  <si>
    <t>FAZNI-GGC-798-2019</t>
  </si>
  <si>
    <t>1-2025-005692_11-02</t>
  </si>
  <si>
    <t>SOLICITUD DESIGNACIÓN DE AMGC A EMPULEG E.S.P. DE PROYECTO 1154 CONTRATO FAZNI GGC- 789- 2019</t>
  </si>
  <si>
    <t>GUARDADO RAD ENTRADA</t>
  </si>
  <si>
    <t>GUARDADO RAD SALIDA</t>
  </si>
  <si>
    <t>1-2025-005102_07-02</t>
  </si>
  <si>
    <t>Solicitud de Copia de Contratos de Obra</t>
  </si>
  <si>
    <t>1-2025-005435_10-02</t>
  </si>
  <si>
    <t>Reiteración Solicitud información normatividad AOM o AMGC - SSFVI</t>
  </si>
  <si>
    <t>1-2025-006350_14-02</t>
  </si>
  <si>
    <t>EMAIL: Solicitud de anexos del Traslado OFI25-00025258 / GFPU - EMAIL- Reiteración Solicitud información normatividad AOM o AMGC - SSFVI EXT25-00020648 - 14 fe...</t>
  </si>
  <si>
    <t>1-2025-008609_27-02</t>
  </si>
  <si>
    <t>Seguimiento a estado de suscripción del Convenio Interadministrativo y los Contratos Especiales para el AOM de los contratos de SSFVI FAZNI/IPSE, relacionadas en la comunicación MME</t>
  </si>
  <si>
    <t>1-2025-009308_04-03</t>
  </si>
  <si>
    <t>1-2025-009403_05-03</t>
  </si>
  <si>
    <t>Reporte de Reposición de baterías de los proyectos FAZNI 544-IPSE 081-2017, FAZNI GGC-615-IPSE-109/2017, FAZNI GGC-619-IPSE-112/2017, FAZNI GGC-573-2017 IPSE-095/2017, FAZNI GGC-397-2016, FAZNI GGC-39</t>
  </si>
  <si>
    <t>1-2025-010000_07-03</t>
  </si>
  <si>
    <t>Solicitud Información AOM o AMGC – SSFVI</t>
  </si>
  <si>
    <t>1-2025-011106_13-03</t>
  </si>
  <si>
    <t>COPIA-SOLICITUD DE VISITA, ACOMPAÑAMIENTO, INVENTARIO Y ENTREGA DE LOS EQUIPOS ELECTRÓGENOS EN LA LOCALIDAD DE REMOLINOS DEL CAGUAN – CAQUETÁ</t>
  </si>
  <si>
    <t>DISPOWER (DISPAC) a alcaldia@puertoleguizamo-putumayo.gov.co</t>
  </si>
  <si>
    <t>alcaldia@puertoleguizamo-putumayo.gov.co / notificaciones@dispower.co</t>
  </si>
  <si>
    <t>EMPULEG (contactenos@empulegesp-leguizamo.gov.co)</t>
  </si>
  <si>
    <t>NO</t>
  </si>
  <si>
    <t>contactenos@empulegesp-leguizamo.gov.co</t>
  </si>
  <si>
    <t xml:space="preserve">Solicitud de información - Empresa Prestadora de AOM </t>
  </si>
  <si>
    <t>alcaldia@condoto-choco.gov.co</t>
  </si>
  <si>
    <t>Se traslada inmediatamente a SUBSIDIOS</t>
  </si>
  <si>
    <t>FAZNI 615-109-2017, 619-112-2017</t>
  </si>
  <si>
    <t>esdelcasas@gmail.com</t>
  </si>
  <si>
    <t>esdelcasas@gmail.com CC: gerenciaespdelca@gmail.com</t>
  </si>
  <si>
    <t>energiasytelecomunicaciones@gmail.com</t>
  </si>
  <si>
    <t>FAZNI 643-2017, 525-2017, 614-2017, 593-2017 Y 545-2017</t>
  </si>
  <si>
    <t>aom.solares@gmail.com</t>
  </si>
  <si>
    <t>contacto@presidencia.gov.co (aom.solares@gmail.com)</t>
  </si>
  <si>
    <t>ipse@ipse.gov.co</t>
  </si>
  <si>
    <t>FAZNI - IPSE 520, 521, 523, 525, 544, 545, 546, 570, 572, 573, 585, 593, 597, 604, 611, 612, 613, 614, 615, 616, 617, 619, 620, 622, 625, 626, 627, 628, 629, 630, 631, 643 de 2017</t>
  </si>
  <si>
    <t>FAZNI 397-399-403 de 2016 FAZNI - IPSE 544-615-619-573 de 2017</t>
  </si>
  <si>
    <t>antonio.jimenez@creg.gov.co (aom.solares@gmail.com)</t>
  </si>
  <si>
    <t>NRR, radicado es una copia de la respuesta emitida por la CREG a la solicitud realizada por el peticionario. en dicha comunicación tambien copio al MME y la respuesta al peticionario por parte del ministerio se dio mediante el radicado 2-2024-031937 del 17 de septiembre.</t>
  </si>
  <si>
    <t>esdelcasas@gmail.co a ipse@ipse.gov.co</t>
  </si>
  <si>
    <t>1-2025-013040_26-03</t>
  </si>
  <si>
    <t>Respuesta al informe final “Visita de monitoreo y seguimiento frente al cumplimiento de las obligaciones de la empresa Helios Energía S.A. ESP, en materia de subsidios del fondo de solidaridad para su</t>
  </si>
  <si>
    <t>auxiliar@heliosesp.com, info@heliosesp.com</t>
  </si>
  <si>
    <t>FAZNI-GGC-114-622-2017</t>
  </si>
  <si>
    <t>2-2025-012779</t>
  </si>
  <si>
    <t>2-2025-012777</t>
  </si>
  <si>
    <t>2-2025-012888_14-04 / 2-2025-012887_14-04</t>
  </si>
  <si>
    <t>1-2025-019159_22-04</t>
  </si>
  <si>
    <t>Contextualización Mesa De Trabajo Conjunta Con El Fin De Tratar La Problemática Que Existe Con Las Baterías Que Cumplieron Su Vida Útil</t>
  </si>
  <si>
    <t>Solicitan mesa de trabajo para el tema de las baterias, pte que salga primera rta al 1-2025-009403</t>
  </si>
  <si>
    <t>1-2025-019501_23-04</t>
  </si>
  <si>
    <t>Derecho de Petición - Artículo 23 de la Constitución Política y Ley 1755 de 2015 - Prestación del Servicio de Energía Eléctrica o Solar</t>
  </si>
  <si>
    <t>nataperezr0420@gmail.com</t>
  </si>
  <si>
    <t>FAZNI-GGC-095-573-17</t>
  </si>
  <si>
    <t>2-2025-014990</t>
  </si>
  <si>
    <t>2-2025-015128</t>
  </si>
  <si>
    <t>1-2025-022145_08-05</t>
  </si>
  <si>
    <t>Respuesta a comunicado 2-2025-012888 del 14 de abril de 2025.</t>
  </si>
  <si>
    <t>pduque@dispac.com.co</t>
  </si>
  <si>
    <t>2-2025-016297</t>
  </si>
  <si>
    <t>NRR-SE GUARDA EN CARPETA (pte revisar)</t>
  </si>
  <si>
    <t>1-2025-020610_30-04</t>
  </si>
  <si>
    <t>Copia-Da-Am-2025-1227_ Requerimiento Frente A Solicitud De Expedición De Certificación De Existencia</t>
  </si>
  <si>
    <t>alcaldia@cartagenadelchaira-caqueta.gov.co</t>
  </si>
  <si>
    <t>Solicitud de información respecto al contrato FAZNI-GGC-397-16, correspondiente a las localidades del municipio de Hato Corozal, Casanar</t>
  </si>
  <si>
    <t>GRUPO SUBSIDIOS</t>
  </si>
  <si>
    <t>FAZNI-GGC-397-16</t>
  </si>
  <si>
    <t>3-2025-017947_14-05</t>
  </si>
  <si>
    <t>1-2025-022888_13-05</t>
  </si>
  <si>
    <t>Estado actual del servicio de energía por medio de SSIF en Arenal – Bolívar</t>
  </si>
  <si>
    <t>solingdelsinu@gmail.com</t>
  </si>
  <si>
    <t>FAZNI-GGC-116-627-17</t>
  </si>
  <si>
    <t>Cierres ARGO 2024</t>
  </si>
  <si>
    <t>contrato</t>
  </si>
  <si>
    <t>1-2024-019272_09_05</t>
  </si>
  <si>
    <t>RESPUESTA A SOLICITUD DE INFORMACIÓN SOLICITADA EL DÍA 06 DE MAYO DE 2024</t>
  </si>
  <si>
    <t>NRR, SE GUARDO EN LA CARPETA DEL CONTRATO</t>
  </si>
  <si>
    <t>FAZNI 544-2017, 573-2017, 615-2017 Y 619-2017</t>
  </si>
  <si>
    <t>1-2023-059180_01_12</t>
  </si>
  <si>
    <t>0023522023 Informe de costos primer trimestre 2020, localidades de Mitú, Inírida, Bahía Solano y Bahía Cupica.</t>
  </si>
  <si>
    <t xml:space="preserve">Se gestiona la revisión de costos para envio al Grupo de Subsidios, se guarda en la carpeta del contrato </t>
  </si>
  <si>
    <t>CE GGC 097-2015, 100-2015, 101-2015 Y 209-2013</t>
  </si>
  <si>
    <t>1-2024-020448_17-05</t>
  </si>
  <si>
    <t>Documento 2024-IE-00001782 GESTION ENERGETICA S.A. E.S.P - Ampliación en términos por el documento de “Alcance oficio 2-2024-006663 del 18-03-2024 Relación de pagos que los Operadores de Red ha realiz</t>
  </si>
  <si>
    <t>1-2024-018049_30-04</t>
  </si>
  <si>
    <t>Documento 2024-IE-00001589 GESTION ENERGETICA S.A. E.S.P - Informe de costos primer trimestre 2024, localidades de Mitú, Inírida, Bahía Solano, Bahía Cupica y Guapi</t>
  </si>
  <si>
    <t>1-2024-023864_07-06</t>
  </si>
  <si>
    <t>Respuesta a solicitud “Alcance oficio 2–2024–006663 del 18-03-2024 Relación de copagos que los Operadores de Red ha realizado a GENSA S.A. ES</t>
  </si>
  <si>
    <t>1-2024-023442_06-06</t>
  </si>
  <si>
    <t>Derecho De Petición Fallas de la empresa Elecmuri Riosucio Choco</t>
  </si>
  <si>
    <t>Se remite a Omar para su gestion</t>
  </si>
  <si>
    <t>1-2024-025415_19-06</t>
  </si>
  <si>
    <t xml:space="preserve">Documento 2024-IE-00002101 GESTION ENERGETICA S.A. E.S.P - Cordial saludo Dr. López Se comprende la situación que manifiesta que se presenta en la subestación La Primavera 13.2 kV </t>
  </si>
  <si>
    <t>3-2024-018836_19-06</t>
  </si>
  <si>
    <t>Responsables de entrega de información financiera y contable</t>
  </si>
  <si>
    <t>Se atiende a las recomendaciones</t>
  </si>
  <si>
    <t>3-2024-018774_18-06</t>
  </si>
  <si>
    <t>1-2024-024498_13-07</t>
  </si>
  <si>
    <t xml:space="preserve">	SOLICITUD PAGOS GENSA S.A</t>
  </si>
  <si>
    <t>Se devuelve: Buen día Kevin, Paipa no corresponde a ninguna localidad que este supervisando a cargo de GENSA, esta es una central de generacion térmica pero no tengo mas conocimiento del tema.</t>
  </si>
  <si>
    <t>1-2024-023513_06-06</t>
  </si>
  <si>
    <t>Derecho De Petición Solicitud De Información contrato Administración Operación y Mantenimiento AOM-FANZI GGC-IPSE 20231506024821</t>
  </si>
  <si>
    <t>Se responde con  2-2024-020232 27-06</t>
  </si>
  <si>
    <t>FAZNI 523-076-2017</t>
  </si>
  <si>
    <t>1-2024-024916_17-06</t>
  </si>
  <si>
    <t>Respuesta radicado 2-2024-016961 Certificación del encargado del AOM-EGYT</t>
  </si>
  <si>
    <t>FAZNI 593-096-2017</t>
  </si>
  <si>
    <t>1-2024-024904_17-06</t>
  </si>
  <si>
    <t>Respuesta radicado 2-2024-016260 Certificación del encargado del AOM FAZNI-GGC-105-611-2017 y estado de los activos-HELIOS</t>
  </si>
  <si>
    <t>FAZNI 611-105-2017</t>
  </si>
  <si>
    <t>1-2024-024935_17-06</t>
  </si>
  <si>
    <t>Respuesta radicado 2-2024-016497</t>
  </si>
  <si>
    <t xml:space="preserve">FAZNI-GGC-122-643-2017 </t>
  </si>
  <si>
    <t>1-2024-025191_18-06</t>
  </si>
  <si>
    <t>Alcance a respuesta a solicitud de información sobre los activos instalados mediante el Contrato FAZNI-GGC-105-611-2017 bajo radicado MME No. 1-2024-024904.</t>
  </si>
  <si>
    <t xml:space="preserve"> 1-2024-024808_14-06</t>
  </si>
  <si>
    <t>Remision borrador acta de seguimiento contrato GGC-209-2013 DEL 30-04-2024</t>
  </si>
  <si>
    <t>CE GGC 209-2013</t>
  </si>
  <si>
    <t>1-2024-014214_08_04</t>
  </si>
  <si>
    <t xml:space="preserve">Designación De Operador Aom 339 Sisfv Localidades De Las Veredas La Torera, San Lucas, El Cafetal, La Paz Y El Corregimiento De San Pedro Frio Del Municipio De Santa Rosa Del Sur – Bolivar </t>
  </si>
  <si>
    <t>Traslado al IPSE 2-2024-022618_16-07</t>
  </si>
  <si>
    <t>IPSE 146-2021</t>
  </si>
  <si>
    <t>1-2024-012221_22-03</t>
  </si>
  <si>
    <t>Solicitud De Respuesta A Oficios Emitidos Por Espdelca Y Dispac</t>
  </si>
  <si>
    <t>Traslado al IPSE 2-2024-022619_16-07 / Respuesta ESPEDELCA 2-2024-022999_17-07</t>
  </si>
  <si>
    <t>IPSE No 038 de 2019, 056-2020, 057-2020, 058 de 2020 y 142 de 2021 / FAZNI 615 Y 650 de 2020</t>
  </si>
  <si>
    <t>1-2024-019332_09-05</t>
  </si>
  <si>
    <t>Solicitud de mantenimiento y reparacion de la granja solar de la comunidad de Remanso Chorrobocon</t>
  </si>
  <si>
    <t>Se solicita a EMELCE informar sobre la condición de la solución 2-2024-022931_17-07 / Se guarda en la carpeta del contrato</t>
  </si>
  <si>
    <t>FAZNI 616-2017</t>
  </si>
  <si>
    <t>1-2024-020030_15-05</t>
  </si>
  <si>
    <t>San Juan de Arama - Meta - FAZNI -GGC-630-IPSE-119-2017 - radicado 2-2024-02091</t>
  </si>
  <si>
    <t>FAZNI 630-2017</t>
  </si>
  <si>
    <t>1-2024-029544_16_07</t>
  </si>
  <si>
    <t>Respuesta a solicitud de información sobre los activos instalados mediante el Contrato FAZNI-GGC-622-IPSE-114-2017</t>
  </si>
  <si>
    <t>FAZNI 622-2017</t>
  </si>
  <si>
    <t>1-2024-029581_16-07</t>
  </si>
  <si>
    <t>Respuesta a solicitud de información sobre los activos instalados mediante el Contrato FAZNI-GGC-628-IPSE-117-2017</t>
  </si>
  <si>
    <t>FAZNI 628-2017</t>
  </si>
  <si>
    <t>1-2024-029597_16-07</t>
  </si>
  <si>
    <t>Respuesta a solicitud de información sobre los activos instalados mediante el Contrato FAZNI-GGC-604-IPSE-103-2017</t>
  </si>
  <si>
    <t>FAZNI 604-2017</t>
  </si>
  <si>
    <t>1-2024-029600_16-07</t>
  </si>
  <si>
    <t>Respuesta a solicitud de información sobre los activos instalados mediante el Contrato FAZNI-GGC-613-IPSE-107-2017</t>
  </si>
  <si>
    <t>FAZNI 613-2017</t>
  </si>
  <si>
    <t>1-2024-029614_16-07</t>
  </si>
  <si>
    <t>Respuesta a solicitud de información sobre los activos instalados mediante el Contrato FAZNI-GGC-612-IPSE-106-2017</t>
  </si>
  <si>
    <t>FAZNI 612-2017</t>
  </si>
  <si>
    <t>1-2024-029621_16-07</t>
  </si>
  <si>
    <t>Respuesta a solicitud de información sobre los activos instalados mediante el Contrato FAZNI-GGC-597-IPSE-098-2017</t>
  </si>
  <si>
    <t>FAZNI 597-098</t>
  </si>
  <si>
    <t>1-2024-029626_16-07</t>
  </si>
  <si>
    <t>Respuesta a solicitud de información sobre los activos instalados mediante el Contrato FAZNI-GGC-614-IPSE-108-2017</t>
  </si>
  <si>
    <t>FAZNI 614-2017</t>
  </si>
  <si>
    <t>1-2024-029628_16-07</t>
  </si>
  <si>
    <t>Desistimiento de la manifestación de interés para realizar las labores de administración, operación y mantenimiento – aom de los sistemas solares fotovoltaicos individuales</t>
  </si>
  <si>
    <t>1-2024-029635_16-07</t>
  </si>
  <si>
    <t>Documento 2024-IE-00001634 GESTION ENERGETICA S.A. E.S.P - Solicitud reconocimiento costo de las pérdidas de transformación de la conexión del generador al sistema de distribución</t>
  </si>
  <si>
    <t xml:space="preserve">Se emitio respuesta, pero, Se da respuesta por medio de otra comunicación emitida por DAVID VILLANUEVA, bajo su instrucción se da cierre </t>
  </si>
  <si>
    <t>1-2024-029230_11-07</t>
  </si>
  <si>
    <t>Documento 2024-IE-00002436 GESTION ENERGETICA S.A. E.S.P - Alcance al radicado 2024-IE-00002082. Envío acta de Seguimiento al Contrato GGC 209-2013 del 30-04-2024 firmada</t>
  </si>
  <si>
    <t>1-2024-031061_23-07</t>
  </si>
  <si>
    <t>Solicitud de aclaración de información sobre sistemas fotovoltaicos individuales</t>
  </si>
  <si>
    <t>FAZNI-GGC-077-525-17, FAZNI-GGC-082-545-17, FAZNI-GGC-108-614-17, FAZNI-GGC-096-593-17, FAZNI-GGC-122-643-17</t>
  </si>
  <si>
    <t>1-2024-031657_26-07</t>
  </si>
  <si>
    <t>Respuesta a su solicitud de información sobre el estado de la prestación del servicio en la Comunidad de Remanso – Guainía con infraestructura entregada contrato FAZNI-GGC-616-IPSE-110 de 2017</t>
  </si>
  <si>
    <t>NRR, las condiciones se revisaron en sitio en visita a la localidad en julio de 2024 donde EMELCE seguia trabanado en el reestablecimiento normal dl servicio, se hablo con la comunidad sobre la solicitud y se indico igualmente que la empresa la esta atendiendo. SE GUARDO EN LA CARPETA DEL CONTRATO</t>
  </si>
  <si>
    <t>FAZNI 616-110-2017</t>
  </si>
  <si>
    <t>Solicitud de mantenimiento de sistemas solar fotovaltico</t>
  </si>
  <si>
    <t>Traslado a ELECTROCAQUETA 2-2024-029962_02-09 / Respuesta Usuario 2-2024-030666</t>
  </si>
  <si>
    <t>FAZNI 809-2019</t>
  </si>
  <si>
    <t>1-2024-035579_20-08</t>
  </si>
  <si>
    <t>Reiteración de derecho de petición - Radicado 1-2024-031061</t>
  </si>
  <si>
    <t>1-2024-035802_21-08</t>
  </si>
  <si>
    <t>Solicitud de información y convocatoria a mesa técnica proyecto de soluciones energéticas en Puerto Leguízamo.</t>
  </si>
  <si>
    <t>Tralado a DISPAC 2-2024-031129 / respuesta A USUARIO 2-2024-032320_20-09</t>
  </si>
  <si>
    <t>FAZNI 798-2019</t>
  </si>
  <si>
    <t>1-2024-040095_11-09</t>
  </si>
  <si>
    <t>Respuesta a la comunicación con radicado IPSE No. 20241330057052 y radicado interno Ministerio No. 1-2024-029635 de fecha 16 de julio de 20224.</t>
  </si>
  <si>
    <t>1-2024-039338_06-09</t>
  </si>
  <si>
    <t>Traslado por competencia de la Petición con radicados IPSE No. 20241330054952 del 08 de julio de 2024 y 20241330074582 del 29 de agosto de 2024</t>
  </si>
  <si>
    <t>Se traslada a juancamilo puerto, según el objeto relacionado en la comunicación el contrato corresponde al FAZNI-GGC-729-21 que aun se encuentra en ejecución, sin embargo se menciona en la comunicación otro contratista diferente.</t>
  </si>
  <si>
    <t>FAZNI-GGC-729-21</t>
  </si>
  <si>
    <t>1-2024-040086_11-09</t>
  </si>
  <si>
    <t>Traslado de la comunicación con radicado IPSE No. 20241330057052 y radicado interno Ministerio No. 1-2024-029635 de fecha 16 de julio de 2024, Contrato FAZNI GGC 630 IPSE 119 de 2017, desistimiento de las actividades de AOM por parte de la empresa HELIOS ENERGÍA S.A. E.S.P.</t>
  </si>
  <si>
    <t>1-2024-041804_20-09</t>
  </si>
  <si>
    <t>Registro Tografico De Las Comunidades De San Miguel, Puerto Valencia, Sector Etnico Y El Palmar Del Informe Prestacion Del Servicio De Energia Electrica- Sisfv Localidades Del Municipio De Caruru - RAD ASOCIADOS 1-2024-041803, 1-2024-041804, 1-2024-041833 y 1-2024-041847.</t>
  </si>
  <si>
    <t>NRR, se guardó en la carpeta del contrato para posterior análisis tras la visitas en las localidades del municipio de carurú / SSPD 2-2024-019452</t>
  </si>
  <si>
    <t>FAZNI-GGC-114-622-17</t>
  </si>
  <si>
    <t>1-2024-041833_20-09</t>
  </si>
  <si>
    <t>REGISTRO TOGRAFICO DE LAS COMUNIDADES DE VEREDA EL CARMEN, PUCARON, VISTA HERMOSA, SAN PEDRO, LA LIBERTAD, VENTUROSA Y BACATI DEL INFORME PRESTACION DEL SERVICIO DE ENERGIA ELECTRICA- SISFV LOCALIDADES DEL MUNICIPIO DE CARURU- RAD ASOCIADOS 1-2024-041803, 1-2024-041804, 1-2024-041833 y 1-2024-041847.</t>
  </si>
  <si>
    <t>1-2024-047289_22-10</t>
  </si>
  <si>
    <t>Respuesta a Derecho de Petición enviado el 23 septiembre 2024.</t>
  </si>
  <si>
    <t>NRR, se guardó en la carpeta del contrato, se relaciona al comunicado 1-2024-046362</t>
  </si>
  <si>
    <t>1-2024-042712_25-09</t>
  </si>
  <si>
    <t>RESPUESTA AL RADICADO No. 2024-1-1-7149 DEL 05/09/2024</t>
  </si>
  <si>
    <t>se dio respuesta con 2-2024-040254_20-11</t>
  </si>
  <si>
    <t>1-2024-052673_22-11</t>
  </si>
  <si>
    <t>Información giros EMPULEG E.S.P. por Suministro de energía eléctrica Base Naval Puerto Leguizamo</t>
  </si>
  <si>
    <t>Se tralada al grupo de subsidios</t>
  </si>
  <si>
    <t>CE GGC 098-2015</t>
  </si>
  <si>
    <t>1-2024-051782_19-11</t>
  </si>
  <si>
    <t>Documento 2024-IE-00004208 GESTION ENERGETICA S.A. E.S.P - Respuesta Oficio No- FIHDELCJ-000013474DP del 24 de junio de 2024</t>
  </si>
  <si>
    <t>NRR, GENSA remitio respuesta dada al peticionario</t>
  </si>
  <si>
    <t>1-2024-051950_19-11</t>
  </si>
  <si>
    <t>Derecho de Petición. Artículo 23 de la Constitución Política y Ley 1755 de 2015. La prestación del servicio de energía eléctrica</t>
  </si>
  <si>
    <t>Traslado 2-2024-041836 ESPDELCA S.A. E.S.P. - Traslado 2-2024-041833 ELECTROCAQUETA S.A. E.S.P. - respuesta al peticionario 2-2024-043575</t>
  </si>
  <si>
    <t>RTA: 1-2025-000681</t>
  </si>
  <si>
    <t>1-2024-051218_14-11</t>
  </si>
  <si>
    <t>Traslado 2-2024-041838 ESPDELCA S.A. E.S.P. - Traslado 2-2024-041837 ELECTROCAQUETA S.A. E.S.P. - respuesta al peticionario 2-2024-043578</t>
  </si>
  <si>
    <t>1-2024-053256_27-11</t>
  </si>
  <si>
    <t>EMAIL Solicitud de ampliación de información de OFI24-00197445 EXT24-00176059 EXT24-00179977 - 21 noviembre 2024 RespuestaRadicado EXT24-00187429 - 26 noviembre..</t>
  </si>
  <si>
    <t>Se remite a Omar por tener relacion con la comunicación 1-2024-052995 DP del señor José Eduardo Noreña Castro</t>
  </si>
  <si>
    <t>OFI24-00231502 / GFPU 13150000 EMAIL Solicitud de ampliación de información de OFI24-00197445 EXT24-00176059 EXT24-00179977 - 21 noviembre 2024 Respuesta Radicado EXT24-00187429 - 26 noviembre</t>
  </si>
  <si>
    <t>1-2024-051299_15-11</t>
  </si>
  <si>
    <t>Información giros EMPULEG Base Naval 2do Trimestre 2024</t>
  </si>
  <si>
    <t>1-2024-054696_04-12</t>
  </si>
  <si>
    <t>Derecho de petición - Solicitud de mesa técnica</t>
  </si>
  <si>
    <t>se proyecta repuesta a EGYT y traslado a cada ente territorial (2-2024-047260)</t>
  </si>
  <si>
    <t>1-2024-054743_04-12</t>
  </si>
  <si>
    <t>Derecho de petición - Reposición de equipos - Casos en los que a los sistemas individuales solares fotovoltaicos no los cubre la garantía</t>
  </si>
  <si>
    <t>Se da repuesta a EGYT 2-2024-047920</t>
  </si>
  <si>
    <t>1-2024-055613_10_12</t>
  </si>
  <si>
    <t>RESPUESTA A LA SOLICITUD DE COMPROMISOS DE LA REUNION DEL 12 DE SEPTIEMBRE DE 2024 - AOM CONTRATOS FAZNI - CON RADICADOS MMEN 2-2024-037873</t>
  </si>
  <si>
    <t>FAZNI-GGC-399-16, FAZNI GGC-403-16, FAZNI 081-544-17, FAZNI-GGC-109-615-17 y FAZNI-GGC-112-619-17</t>
  </si>
  <si>
    <t>1-2024-054838_05-12</t>
  </si>
  <si>
    <t>SEGUIMIENTO A LOS AFICIOS RADICADOS Derecho de petición de mesa de trabajo conjunta con el fin de tratar la problemática que existe con las baterías que cumplieron su vida útil, retiro y reposición</t>
  </si>
  <si>
    <t>Precedentes 1-2024-010314_12-03 y 1-2024-037158_27-08 (ninguno se respondio), se respondio a ESPDELCA 2-2024-047208</t>
  </si>
  <si>
    <t>FAZNI-GGC-397-16, 399-16, 403-16, 081-544-17, 095-573-17, 109-615-17 y 112-619-17</t>
  </si>
  <si>
    <t>Respuesta radicado 2-2025-014914 Respetado doctor Víctor, de manera atenta me dirijo a su despacho con el fin de dar respuesta a la comunicación en referencia</t>
  </si>
  <si>
    <t>1-2025-023286_15-05</t>
  </si>
  <si>
    <t>planeacionmunicipal@sanjosedelfragua-caqueta.gov.</t>
  </si>
  <si>
    <t>FAZNI-GGC-402-16</t>
  </si>
  <si>
    <t>1-2025-023482_16-05</t>
  </si>
  <si>
    <t>MINENERGIA: Registro radicado 2-2025-014907</t>
  </si>
  <si>
    <t>serviciodeatencionalciudadano@tierralta-cordoba.g</t>
  </si>
  <si>
    <t>FAZNI-GGC-400-16</t>
  </si>
  <si>
    <t xml:space="preserve">NRR, llego la misma comunicación de salida 2-2025-014907 </t>
  </si>
  <si>
    <t>2-2025-017349</t>
  </si>
  <si>
    <t>2-2025-017578</t>
  </si>
  <si>
    <t>1-2025-018710_16-04</t>
  </si>
  <si>
    <t>Traslado OFI25-00072475 / GFPU - .</t>
  </si>
  <si>
    <t>contacto@presidencia.gov.co</t>
  </si>
  <si>
    <t>ventanillaunica@gensa.com.co</t>
  </si>
  <si>
    <t>1-2025-019054_21-04</t>
  </si>
  <si>
    <t>Notificación de imposibilidad de garantizar la continuidad del servicio público de energía a 930 usuarios en San Vicente del Caguán por causas de fuerza mayor</t>
  </si>
  <si>
    <t>auxiliar@heliosesp.com</t>
  </si>
  <si>
    <t>FAZNI-GGC-087-585-17</t>
  </si>
  <si>
    <t>NRR, se dará seguimiento al mejoramiento de la situación</t>
  </si>
  <si>
    <t>1-2025-022892_13-05</t>
  </si>
  <si>
    <t>CONTARTO ESPECIAL DE APORTE BAJO CONDICIÓN No. 137-2022, SUSCRITO ENTRE EL IPSE Y SOLING DEL SINÚ E.S.P. S.A.S. - SOLICITUD DE TERMINACIÓN POR MUTUO ACUERDO</t>
  </si>
  <si>
    <t>se da traslado al ipse ya que es un contrato especial de ellos, y se notifica a subsidios por ser de su competencia</t>
  </si>
  <si>
    <t>1-2025-024807_22-05</t>
  </si>
  <si>
    <t>Informe Sobre Problemática Para La Sostenibilidad De Soluciones Solares Fotovoltaicos Individuales - Ssfvi</t>
  </si>
  <si>
    <t>3-2025-019130</t>
  </si>
  <si>
    <t>ORJOYA@MINENERGIA.GOV.CO, GRUPO SUBSIDIOS</t>
  </si>
  <si>
    <t>Se da traslado a GENSA, ya que son unos documentos que pide el señor Noreña a gensa de sus empleados</t>
  </si>
  <si>
    <t>2-2025-018837</t>
  </si>
  <si>
    <t>1-2025-025433_26-05</t>
  </si>
  <si>
    <t>Respuesta Informe AOM FAZNI GGC-394-2016</t>
  </si>
  <si>
    <t>zni@energuaviare.com.co</t>
  </si>
  <si>
    <t>FAZNI-GGC-394-16</t>
  </si>
  <si>
    <t>FAZNI 418-2015 FAZNI 397-399-403 de 2016 FAZNI - IPSE 544-615-619-573 de 2017</t>
  </si>
  <si>
    <t>1-2025-025554_26-05</t>
  </si>
  <si>
    <t>Radicado 2-2025-017813, MINENERGIA</t>
  </si>
  <si>
    <t>Revisar y dar respuesta al señor Noreña igual que el año pasado 2024</t>
  </si>
  <si>
    <t>1-2025-025913_27-05</t>
  </si>
  <si>
    <t>Solicitud de disponibilidad de agenda para revisión de activación de la AOM – Contrato FAZNI-GGC-616-2020</t>
  </si>
  <si>
    <t>desarrollo@puertorico-meta.gov.co</t>
  </si>
  <si>
    <t>FAZNI-GGC-616-L05-20</t>
  </si>
  <si>
    <t>1-2025-026427_29-05</t>
  </si>
  <si>
    <t>Rad</t>
  </si>
  <si>
    <t>2-2025-018640 / PTE MEMO ARGO</t>
  </si>
  <si>
    <t>Fecha rta</t>
  </si>
  <si>
    <t>Rad Entrada</t>
  </si>
  <si>
    <t>Rad RTA</t>
  </si>
  <si>
    <t>IPSE No. 137-2022</t>
  </si>
  <si>
    <t>ipse@ipse.gov.co, solingdelsinu@gmail.com</t>
  </si>
  <si>
    <t>CONTRATO</t>
  </si>
  <si>
    <t>FAZNI-GGC-418-15</t>
  </si>
  <si>
    <t>FAZNI-GGC-399-16</t>
  </si>
  <si>
    <t>FAZNI-GGC-403-16</t>
  </si>
  <si>
    <t>FAZNI-GGC-109-615-17</t>
  </si>
  <si>
    <t>FAZNI-GGC-112-619-17</t>
  </si>
  <si>
    <t>ALCALDÍA MUNICIPAL DE SANTA ROSALIA</t>
  </si>
  <si>
    <t xml:space="preserve">ESPDELCA S.A.S. E.P.S. </t>
  </si>
  <si>
    <t>Alcaldía Municipal de Paz de Ariporo</t>
  </si>
  <si>
    <t>Alcaldía de Puerto Rico</t>
  </si>
  <si>
    <t>ESPDELCA S.A. E.S.P.</t>
  </si>
  <si>
    <t>Alcaldía Municipal de Condoto, Chocó</t>
  </si>
  <si>
    <t>ALCALDÍA MUNICIPAL DE CONDOTO, CHOCÓ</t>
  </si>
  <si>
    <t>Alcaldía de Cartagena del Chairá</t>
  </si>
  <si>
    <t>RESPONSABLE AOM SEGÚN ACTA</t>
  </si>
  <si>
    <t>FECHA ENTREGA INFRAESTRUCTURA</t>
  </si>
  <si>
    <t>29-Dec-20</t>
  </si>
  <si>
    <t>5-Aug-19</t>
  </si>
  <si>
    <t>1-2024-053320_27-11</t>
  </si>
  <si>
    <t>3-2025-014358_21-04</t>
  </si>
  <si>
    <t>Traslado de requerimiento remitido por parte de la empresa HELIOS ENERGIA S.A.S ESP.</t>
  </si>
  <si>
    <t>se agenda mesa de trabajo con la alcaldia</t>
  </si>
  <si>
    <t>1-2025-027053_04-06</t>
  </si>
  <si>
    <t>Respuesta a solicitudes derivadas de la visita del 18 al 25 de noviembre de 2024</t>
  </si>
  <si>
    <t xml:space="preserve">NRR-SE GUARDA EN CARPETA (pte revisar) / VISITA A CARURU REMITIR A SUBSIDIOS SU PARTE </t>
  </si>
  <si>
    <t>1-2025-027103_04-06</t>
  </si>
  <si>
    <t>Alcance a Registro radicado 2-2025-014913</t>
  </si>
  <si>
    <t>FAZNI-GGC-122-643-17</t>
  </si>
  <si>
    <t>1-2025-027146_04-06</t>
  </si>
  <si>
    <t>TRAZABILIDAD Y SOLICITUD DE CONTRATOS ESPECIALES DE APORTES</t>
  </si>
  <si>
    <t>Se traslada a Katherine Ronderos</t>
  </si>
  <si>
    <t>2-2025-021061 /  2-2025-021279</t>
  </si>
  <si>
    <t>Grupo Subsidios</t>
  </si>
  <si>
    <t>Se da respuesta en el marco de lo que dice la normativa de las reposiciones</t>
  </si>
  <si>
    <t>1-2025-027201_04-06</t>
  </si>
  <si>
    <t>Respuesta a comunicación MME 2-2025-014902</t>
  </si>
  <si>
    <t>FAZNI-GGC-697-21</t>
  </si>
  <si>
    <t>1-2025-027228_04-06</t>
  </si>
  <si>
    <t>Respuesta al radicado No. 2-2025-014878 del 03 de mayo de 2025</t>
  </si>
  <si>
    <t>gerencia@dispower.co</t>
  </si>
  <si>
    <t>FAZNI-GGC-798-L15-19</t>
  </si>
  <si>
    <t>Se traslada a ANGEL responsable de los contratos 2019</t>
  </si>
  <si>
    <t>2-2025-021965</t>
  </si>
  <si>
    <t>1-2025-027319_04-06</t>
  </si>
  <si>
    <t>Respuesta a su radicado No. 2-2025-014901 _ Solicitud de informe de AOM del contrato FAZNI GGC 816 de 2019 - CENS S.A. E.S.P_</t>
  </si>
  <si>
    <t>felipe.pardo@cens.com.co</t>
  </si>
  <si>
    <t>FAZNI-GGC-816-L09-19</t>
  </si>
  <si>
    <t>1-2025-027336_05-06</t>
  </si>
  <si>
    <t>Solicitud De Prórroga Para Entrega Del Informe Aom</t>
  </si>
  <si>
    <t>felipe.pardo@cens.com.co, cens@cens.com.co</t>
  </si>
  <si>
    <t>solingdelsinu@gmail.com / GRUPO SUBSIDIOS</t>
  </si>
  <si>
    <t>NRR-SE GUARDA EN CARPETA</t>
  </si>
  <si>
    <t>1-2025-027355_05-06</t>
  </si>
  <si>
    <t>Entrega de formato de informe de AOM y registros fotográficos – Contrato FAZNI GGC 396 de 2016 – Municipio de Ciénaga, Magdalena.</t>
  </si>
  <si>
    <t>FAZNI-GGC-396-16</t>
  </si>
  <si>
    <t>1-2025-027358_05-06</t>
  </si>
  <si>
    <t>Entrega de formato de informe de AOM y registros fotográficos – Contrato FAZNI GGC 400 de 2016 – Municipio de Tierralta, Córdoba</t>
  </si>
  <si>
    <t>auxiliar@heliosesp.com / info@heliosesp.com</t>
  </si>
  <si>
    <t>1-2025-027871_09-06</t>
  </si>
  <si>
    <t>2-2025-014906 solicitud prórroga diligenciamiento formato AOM por parte de la empresa operadora</t>
  </si>
  <si>
    <t>s.obras@pazdeariporo-casanare.gov.co</t>
  </si>
  <si>
    <t>1-2025-028957_13-06</t>
  </si>
  <si>
    <t>Entrega de formato de informe de AOM y registros fotográficos – Contrato FAZNI-GGC-611-IPSE-105-2017– Municipio de Mitú, Vaupés</t>
  </si>
  <si>
    <t>info@heliosesp.com</t>
  </si>
  <si>
    <t>FAZNI-GGC-105-611-17</t>
  </si>
  <si>
    <t>1-2025-028958_13-06</t>
  </si>
  <si>
    <t>Entrega de formato de informe de AOM y registros fotográficos – Contrato FAZNI-GGC-622-IPSE-114-2017– Municipio de Carurú, Vaupés.</t>
  </si>
  <si>
    <t>2-2025-022158</t>
  </si>
  <si>
    <t>1-2025-028959_13-06</t>
  </si>
  <si>
    <t>Entrega de formato de informe de AOM y registros fotográficos – Contrato FAZNI-GGC-613-IPSE-107-2017– Municipio de Puerto Rico, Meta.</t>
  </si>
  <si>
    <t>FAZNI-GGC-107-613-17</t>
  </si>
  <si>
    <t>1-2025-028960_13-06</t>
  </si>
  <si>
    <t>Entrega de formato de informe de AOM y registros fotográficos – Contrato FAZNI-GGC-628-IPSE-117-2017– Municipio de Manaure Balcón del Cesar, Cesar.</t>
  </si>
  <si>
    <t>FAZNI-GGC-117-628-17</t>
  </si>
  <si>
    <t>1-2025-028966_13-06</t>
  </si>
  <si>
    <t>Entrega de formato de informe de AOM y registros fotográficos – Contrato FAZNI-GGC-612-IPSE-106-2017– Municipio de Tierralta, Córdoba.</t>
  </si>
  <si>
    <t>FAZNI-GGC-106-612-17</t>
  </si>
  <si>
    <t>1-2025-029058_13-06</t>
  </si>
  <si>
    <t>Respuesta Ministerio Minas Y Energía Informe Aom Contrato Fazni GGC 068 de 2014</t>
  </si>
  <si>
    <t>info@electrovichada.com.co</t>
  </si>
  <si>
    <t>FAZNI-GGC-068-14</t>
  </si>
  <si>
    <t>1-2025-029109_13-06</t>
  </si>
  <si>
    <t>Repuesta radicado 2-2025-014780 Entrega de informe AOM del contrato FAZNI-GGC-614-IPSE-108-2017</t>
  </si>
  <si>
    <t>FAZNI-GGC-108-614-17</t>
  </si>
  <si>
    <t>2-2025-022291</t>
  </si>
  <si>
    <t>2-2025-022425</t>
  </si>
  <si>
    <t>2-2025-022428</t>
  </si>
  <si>
    <t>1-2025-029289_16-06</t>
  </si>
  <si>
    <t>Alcance Radicado:1-2025-027103 Información sobre atención a Solicitud de Informe de AOM – Contrato FAZNI-IPSE-GGC-122-643-2017 (Alcaldía Puerto Gaitán)</t>
  </si>
  <si>
    <t xml:space="preserve">	energiasytelecomunicaciones@gmail.com</t>
  </si>
  <si>
    <t>1-2025-031033_26-06</t>
  </si>
  <si>
    <t>solicitud mantenimiento sistema de energía fotovoltaica zona Apaporis</t>
  </si>
  <si>
    <t>representacionlegalcitya2025@gmail.com</t>
  </si>
  <si>
    <t>FAZNI-GGC-398-16</t>
  </si>
  <si>
    <t>Traslado al prestador Alcaldia de Taraira - y respuesta al usuario, adicionalmente se hace reunion virtual miercoles 16 julio</t>
  </si>
  <si>
    <t>secretariadeplaneacion@taraira-vaupes.gov.co contactenos@taraira-vaupes.gov.co / representacionlegalcitya2025@gmail.com</t>
  </si>
  <si>
    <t>1-2025-032973_07-07</t>
  </si>
  <si>
    <t>Traslado Derecho de Petición</t>
  </si>
  <si>
    <t>se reitera que ya se dio respuesta</t>
  </si>
  <si>
    <t>aom.solares@gmail.com / creg@creg.gov.co</t>
  </si>
  <si>
    <t>Observaciones frente a la reposición de activos de propiedad pública y la sostenibilidad del servicio en ZNI.</t>
  </si>
  <si>
    <t>aom.solares@gmail.com / Agencia Nacional de Contratación Pública</t>
  </si>
  <si>
    <t>1-2025-031969_03-07</t>
  </si>
  <si>
    <t>Notificacion electronica radicado salida No 20252212136701</t>
  </si>
  <si>
    <t xml:space="preserve">	sspd@superservicios.gov.co</t>
  </si>
  <si>
    <t>1-2025-024811_05-22</t>
  </si>
  <si>
    <t>Solicitud de Autorización para la Subcontratación de la Etapa de AOM del contrato FAZNI GGC No. 615 de 2020(01-GG-012800-S-2025)</t>
  </si>
  <si>
    <t>radicacion@electrohuila.co</t>
  </si>
  <si>
    <t>FAZNI-GGC-615-L03-20</t>
  </si>
  <si>
    <t>2-2025-027055</t>
  </si>
  <si>
    <t>1-2025-036017_21-07</t>
  </si>
  <si>
    <t>Derecho De Petición Cambio De Pilas De La Planta Eléctrica Entregad</t>
  </si>
  <si>
    <t>eyderoliveros@hotmail.com</t>
  </si>
  <si>
    <t>info@heliosesp.com contactenos@cienaga-magdalena.gov.co sspd@superservicios.gov.co / eyderoliveros@hotmail.com</t>
  </si>
  <si>
    <t>1-2025-037412_29-07</t>
  </si>
  <si>
    <t>MINENERGIA: Registro radicado 2-2025-027263 En atención a su comunicación con Radicado Padre MME No. 1-2025-031033 , y como seguimiento a nuestra reunión del pasado 21 de julio</t>
  </si>
  <si>
    <t>secretariadeplaneacion@taraira-vaupes.gov.co</t>
  </si>
  <si>
    <t>2-2025-031137</t>
  </si>
  <si>
    <t>juan.cuellarf@electrohuilaco.onmicrosoft.com gerencia@electrohuila.co</t>
  </si>
  <si>
    <t>ANGEL</t>
  </si>
  <si>
    <t>1-2025-038165_01-08</t>
  </si>
  <si>
    <t>Entrega de formato de informe de AOM y registros fotográficos – Contrato FAZNI GGC 400 de 2016 – Municipio de Tierralta, Córdoba.</t>
  </si>
  <si>
    <t>1-2025-038168_01-08</t>
  </si>
  <si>
    <t>Entrega de formato de informe de AOM y registros fotográficos – Contrato FAZNI-GGC-622-IPSE-114-2017–– Municipio de Carurú, Vaupés.</t>
  </si>
  <si>
    <t>1-2025-038171_01-08</t>
  </si>
  <si>
    <t>1-2025-038172_01-08</t>
  </si>
  <si>
    <t>Entrega de formato de informe de AOM y registros fotográficos – Contrato FAZNI-GGC-628-IPSE-117-2017 – Municipio de Manaure Balcón del Cesar, Cesar.</t>
  </si>
  <si>
    <t>1-2025-038175_01-08</t>
  </si>
  <si>
    <t>Entrega de formato de informe de AOM y registros fotográficos – Contrato FAZNI-GGC-611-IPSE-105-2017– Municipio de Mitú, Vaupés.</t>
  </si>
  <si>
    <t>1-2025-038178_01-08</t>
  </si>
  <si>
    <t>OFICIO AOM FAZNI-GGC-122-643-2017 PUERTO GAITAN 305</t>
  </si>
  <si>
    <t>Energiasytelecomunicaciones@Gmail.com.co egyt.com.co</t>
  </si>
  <si>
    <t>1-2025-038223_01-08</t>
  </si>
  <si>
    <t>INFORME AOM FAZNI-GGC-614-IPSE-108-2017 PUERTO CARREÑO 151</t>
  </si>
  <si>
    <t>1-2025-038238_01-08</t>
  </si>
  <si>
    <t>Entrega de formato de informe de AOM y registros fotográficos – Contrato FAZNI GGC-613 IPSE-107-2017 – Municipio de Puerto Rico, Meta.</t>
  </si>
  <si>
    <t>1-2025-038242_01-08</t>
  </si>
  <si>
    <t>Entrega de formato de informe de AOM y registros fotográficos – Contrato FAZNI GGC-612-2017 IPSE-106-2017– Municipio de Tierralta, Córdoba.</t>
  </si>
  <si>
    <t>1-2025-038718_01-08</t>
  </si>
  <si>
    <t>NFORME ACTIVIDADES DE AOM REALIZADAS EN EL MUNICIPIO DE HATO COROZAL CASANARE</t>
  </si>
  <si>
    <t>1-2025-038722_01-08</t>
  </si>
  <si>
    <t>INFORME ACTIVIDADES DE AOM REALIZADAS EN EL MUNICIPIO DE CONDOTO CHOCO</t>
  </si>
  <si>
    <t>FAZNI-GGC-109-615-17 FAZNI-GGC-112-619-17</t>
  </si>
  <si>
    <t>1-2025-038726_01-08</t>
  </si>
  <si>
    <t>INFORME ACTIVIDADES DE AOM REALIZADAS EN EL MUNICIPIO DE PUERTO RICO CAQUETA</t>
  </si>
  <si>
    <t>(Antecedente 1-2024-036852_27-08 / RTA 2-2024-031937_17-09 - 1-2024-052995_26-11 / RTA 2-2025-010615_26-03-2025 y 2-2024-04584)  El antecedente inicio por un contrato entre EGYT y Pto concordia Meta, es un contrato del ipse CE 156-2022, ya se dio respuesta y hace parte de las diferentes solicitudes del señor Noreña</t>
  </si>
  <si>
    <t>NRR, radicado es una copia de la respuesta emitida por la presidencia de la republica a la solicitud realizada por el peticionario, donde comentan no haber podido descargar los soportes. en dicha comunicación tambien copio al MME y la respuesta al peticionario por parte del ministerio se dio mediante el radicado 2-2024-031937 del 17 de septiembre. como parte de las comunicaciones al señor Noreña</t>
  </si>
  <si>
    <t>Se esta proyectando respuesta deacuerdo con los lineamientos definidos por David Villanueva en cuanto a garantias de equipos2-2024-031361</t>
  </si>
  <si>
    <t>SE DA RESPUESTA COMO A EGYT 2-2024-047920, en el marco del articulo 87 para reposiciones</t>
  </si>
  <si>
    <t>NRR-SE GUARDA EN CARPETA (pte revisar) / 14 de agosto de 2025 11:00 a. m. se agenda reunion</t>
  </si>
  <si>
    <t>2-2025-027263 / 2-2025-032357</t>
  </si>
  <si>
    <t>2-2025-022425 / 3-2025-031696</t>
  </si>
  <si>
    <t>2-2025-032365 / 2-2025-032727</t>
  </si>
  <si>
    <t>1-2025-038873_05-08</t>
  </si>
  <si>
    <t>Copia-Derecho De Petición (Rta DP Señora Andy 1-2025-036017)</t>
  </si>
  <si>
    <t>1-2025-038723_04-08</t>
  </si>
  <si>
    <t>INFORME ACTIVIDADES DE AOM REALIZADAS EN EL MUNICIPIO DE PAZ DE ARIPORO - CASANARE</t>
  </si>
  <si>
    <t>1-2025-038695_04-08</t>
  </si>
  <si>
    <t>1-2025-040098_12-08</t>
  </si>
  <si>
    <t>Aval a empresa de servicios publico</t>
  </si>
  <si>
    <t>asociaciondeasocrivi@gmail.com</t>
  </si>
  <si>
    <t>FAZNI-GGC-077-525-17 - FAZNI-GGC-652-L06-20 - FAZNI-GGC-662-L06-20</t>
  </si>
  <si>
    <t>Acción</t>
  </si>
  <si>
    <t>(Antecedentes 1-2024-051218 y 1-2024-051950 Escuelas, Traslado a ESPDELCA 2-2024-041836 y 2-2024-041838) Respuesta solicitando aclaración de mtos en las demás escuelas mencionadas y envio de la respuesta al peticionario</t>
  </si>
  <si>
    <t>NRR, SE GUARDA EN LA CARPETA DEL CONTRATO - es una copia de solicitud realizada por alcaldia de Cartagena del chaira a ESPDELCA para que les entregue informe de la ejecución del AOM</t>
  </si>
  <si>
    <t>(Antecedente 1-2024-035802_21-08: Traslado a DISPAC 2-2024-031129_10-09 y respuesta A USUARIO 2-2024-032320_20-09 / 1-2025-002787_27-01 reiteración Leguizamo al MME) - RTA: se solicita a la alcaldia presentar soportes de las reclamaciones y a dispower enviar informe de AOM</t>
  </si>
  <si>
    <t>(Antecedente 1-2024-035802_21-08: Traslado a DISPAC 2-2024-031129_10-09 y respuesta A USUARIO 2-2024-032320_20-09 / 1-2025-002787_27-01 reiteración Leguizamo al MME) Dar respuesta en el marco de que no se puede dar terminación sin justa causa a un contrato y que se requieren las evidencias</t>
  </si>
  <si>
    <t>se comparten copias de los contratos de construcción solicitados por EGYT</t>
  </si>
  <si>
    <t>(Antecedente 1-2024-045546 IPSE / 2-2024-041391) Se da respuesta al IPSE de las gestiones en cuanto a la suscripción del convenio según lo informado por Katherine</t>
  </si>
  <si>
    <t>NRR, es una copia de solicitud realizada por ESPDELCA al IPSE para la recepción de activos en el marco de las solicitud de los usuarios para cambio del prestador, (se consulta la base de datos del MME y no hay un contrato de AOM firmado con GENDECAR S.A. E.S.P. EN ESTA LOCALIDAD)</t>
  </si>
  <si>
    <t>No esta a mi cargo, se da apoyo a subsidios para dar repuesta, desde el grupo de supervisión en la visita / subsidios envio memorando para dar respuesta al punto 4 en las reposiciones</t>
  </si>
  <si>
    <t>queja por la no prestación del servicio, hay que informar acerca de la responsabilidad de la reposición es del prestador</t>
  </si>
  <si>
    <t>NRR - no corresponde a ningún contrato de AOM con el MME, es informativo</t>
  </si>
  <si>
    <t>dar respuesta al grupo de subsidios y se adjuntar lo solicitado por ellos, en lo referente a actas de entrega y actividades de AOM contratos ESPDELCA</t>
  </si>
  <si>
    <t>NRR-SE GUARDA EN CARPETA (pte revisar) / RESPONDER ENVIANDO LAS ACTAS DE LAS VISITAS DONDE SE EVIDENCIE EL ESTADO DE LA INFRA Y SI SE REQUIERE DAR DE BAJA, Y ENVIAR EL INFORME DE AOM</t>
  </si>
  <si>
    <t>RESPONDER INDICANDO EL MARCO REGULATORIO DE REPOSICIONES, preguntar que contestar en la codificación, aclara que los contratos fazni ya tienen prestador según los contratos, y remitir memo a subsidios en lo de su competencia</t>
  </si>
  <si>
    <t>NRR-SE GUARDA EN CARPETA (pte revisar) / Enviar instructivo del informe</t>
  </si>
  <si>
    <t>Se indica que no se envía informe porque el contrato no esta en AOM - SE responde exigiéndolo</t>
  </si>
  <si>
    <t>LA SUPER DA RESPUESTA A LOS PLANTEAMIENTOS DE SOLING DEL SINU en 1-2025-022888 EN EL CARGUE DE INFORMACIÓN SUI, a este la rta del ministerio fue 2-2025-018640</t>
  </si>
  <si>
    <t>ANGEL esta gestionando la respuesta y se tramita con radicado  2-2025-031137, donde se solicita a electrohuila facilitar la documentación de la empresa ESPDELCA</t>
  </si>
  <si>
    <t>Solicitud de usuaria ADY MARIA EUGENIA OLIVEROS SUESCUN porque no tiene el servicio, PRIMERO SE TRASLADA A HELIOS PARA QUE DEN SOLUCIÓN Y LUEGO A LA PETICIONARIA DICIENDO QUE SE DIO TRASLADO Y SE HARÁ SEGUIMIENTO</t>
  </si>
  <si>
    <t>se devuelve a Kevin, el contenido no correspondía con informes de AOM / NRR-SE GUARDA EN CARPETA (pte revisar) / Enviar instructivo del informe</t>
  </si>
  <si>
    <t>1-2025-019464_23-04</t>
  </si>
  <si>
    <t>Respuesta A Oficio Con Radicado N° 2-2025-012777 De Feha 12 De Abril De 2025</t>
  </si>
  <si>
    <t>Fecha de Envio</t>
  </si>
  <si>
    <t>1-2025-041469_21-08</t>
  </si>
  <si>
    <t>MINENERGIA: Registro radicado 2-2025-032365</t>
  </si>
  <si>
    <t>1-2025-042261_26-08</t>
  </si>
  <si>
    <t>Respuesta a solicitud de información sobre reposiciones pendientes – Radicado No. 2-2025-032563</t>
  </si>
  <si>
    <t>FAZNI-GGC-400-16 FAZNI-GGC-396-16 FAZNI-GGC-117-628-17 FAZNI-GGC-105-611-17 FAZNI-GGC-106-612-17 FAZNI-GGC-107-613-17 FAZNI-GGC-114-622-17</t>
  </si>
  <si>
    <t>2-2025-034088</t>
  </si>
  <si>
    <t>Primera rta  2-2024-002750 - dar repuesta igual que ha ESPDELCA de las reposiciones y la nueva resolucion, e indicar que deben hacer un plan para reponer y que no pueden cobrar subsidios sin servicio y memo subsidios / SE E PROGRAMO REUNION DE SEGUIMIENTO Y SE ACORDARON COMPROMISOS 2-2025-035329</t>
  </si>
  <si>
    <t>se da respuesta en tres casos FAZNI antes de 2017 CAFAZNI 74, FAZNI 2019-2020 CAFAZNI 78, Y 2024 IPSE APRUEBA</t>
  </si>
  <si>
    <t>1-2025-037992_31-07</t>
  </si>
  <si>
    <t>DERECHO DE PETICION / AURELIO URIANA</t>
  </si>
  <si>
    <t>notificaciones.crte@gmail.com</t>
  </si>
  <si>
    <t xml:space="preserve">se pide prorroga y Marcela Araujo contestara </t>
  </si>
  <si>
    <t xml:space="preserve">	notificaciones.crte@gmail.com</t>
  </si>
  <si>
    <t>2-2025-041594</t>
  </si>
  <si>
    <t>DUDAS ACERCA DEL CONVENIO CON HELIOS ENERGIA DE CIENAGA MAGDALENA</t>
  </si>
  <si>
    <t>yuyito571@hotmail.com</t>
  </si>
  <si>
    <t>1-2025-045284_10-09</t>
  </si>
  <si>
    <t>SE RESPONDE INDICANDO QUE SE HARA SEGUIMIENTO, se traslada a HELIOS Y A LA SUPER</t>
  </si>
  <si>
    <t>2-2025-041908 / 2-2025-041909 / 2-2025-041910</t>
  </si>
  <si>
    <t xml:space="preserve">yuyito571@hotmail.com auxiliar@heliosesp.com info@heliosesp.com sspd@superservicios.gov.co	</t>
  </si>
  <si>
    <t>ierlasmercedes@gmail.com</t>
  </si>
  <si>
    <t>rta comunicado 2-2025-012777, indicando que ESPDELCA no es el responsable de la AOM de las escuelas ubicadas en las localidades de SOMBREDEROS, EL BAJO SEVILLA, EL VERGEL SEVILLA, EL CARMEN Y LOS ANGELES, se responde indicando que ESPDELCA resolvio y que soliciten otro prestador para las que no estan siendo atendidas</t>
  </si>
  <si>
    <t>1-2025-031241_27-06</t>
  </si>
  <si>
    <t>NRR-SE GUARDA EN CARPETA - peticion: 1-2025-036017/2-2025-032365 - 1RA RTA DE HELIOS 1-2025-038873 - Finalmente dicen que el sistema d la señora Ady quedo bien</t>
  </si>
  <si>
    <t>NRR-SE GUARDA EN CARPETA (se solicito aclaracion)</t>
  </si>
  <si>
    <t>1-2025-045451_10-09</t>
  </si>
  <si>
    <t>Remisión de Informe de Administración, Operación y Mantenimiento (AOM) – Contrato FAZNI-GGC-616-IPSE-110-2017</t>
  </si>
  <si>
    <t>ingenieria@emelcesa.com</t>
  </si>
  <si>
    <t>FAZNI-GGC-110-616-17</t>
  </si>
  <si>
    <t>1-2025-046370_16-09</t>
  </si>
  <si>
    <t>Copia-Radicado # S2025006323</t>
  </si>
  <si>
    <t>uldy.delgado@creg.gov.co</t>
  </si>
  <si>
    <t>se traslada a kevin</t>
  </si>
  <si>
    <t>NRR SE GUARDA EN CARPETA (Pte revisar)</t>
  </si>
  <si>
    <t>1-2025-048459_25-09</t>
  </si>
  <si>
    <t>Informe Proyecto SISFV Arenal Respuesta al Radicado No.: 2-2025-035329 fecha 25-08-2025 del Ministerio de Minas y Energía.</t>
  </si>
  <si>
    <t>2-2025-043335</t>
  </si>
  <si>
    <t>1-2025-046500_16-09</t>
  </si>
  <si>
    <t>RELACIÓN DE BENEFICIARIOS DETECTADOS EN TERRENO, QUE NO CUMPLEN CON LA CUSTODIA DE LOS SISTEMAS SOLARES FOTOVOLTAICOS INDIVIDUALES – SSFVI.</t>
  </si>
  <si>
    <t>FAZNI-GGC-400-16 FAZNI-GGC-106-612-17</t>
  </si>
  <si>
    <t>Respondes según el instructivo para usuarios que venden</t>
  </si>
  <si>
    <t>1-2025-046528_16-09</t>
  </si>
  <si>
    <t>FAZNI-GGC-083-546-17</t>
  </si>
  <si>
    <t>se traslada al ipse como encargado de la supervision</t>
  </si>
  <si>
    <t xml:space="preserve">ipse@ipse.gov.co / auxiliar@heliosesp.com, info@heliosesp.com / </t>
  </si>
  <si>
    <t xml:space="preserve">contactenos@tierralta-cordoba.gov.co / auxiliar@heliosesp.com, info@heliosesp.com / </t>
  </si>
  <si>
    <t>2-2025-044566</t>
  </si>
  <si>
    <t>1-2025-048372_25-09</t>
  </si>
  <si>
    <t>RV: Notificacion electronica radicado salida No 20252213038131</t>
  </si>
  <si>
    <t>sspd@superservicios.gov.co</t>
  </si>
  <si>
    <t>NRR SE GUARDA EN CARPETA (SE ENVIA RTA A HELIOS EN OTRA COMUNICACION)</t>
  </si>
  <si>
    <t>Se da traslado a la SUPERSERVICIOS de las afirmaciones relacionadas con esta entidad (1-2025-048372) y se complementa la respuesta del grupo de subsidios frente al giro de subsidios y de la supervisión frente a los alcances del estado en la prestación del servicio</t>
  </si>
  <si>
    <t>1-2025-050383_06-10</t>
  </si>
  <si>
    <t>Respuesta radicado No. 2-2025-043348 del 30 de septiembre de 2025</t>
  </si>
  <si>
    <t>eatelectrificadorafrontul@gmail.com</t>
  </si>
  <si>
    <t>FAZNI-GGC-115-626-17, FAZNI-GGC-118-629-17, FAZNI-GGC111-617-17, FAZNI-GGC-121-625-17, FAZNI-GGC-113-620-17</t>
  </si>
  <si>
    <t>1-2025-050733_07-10</t>
  </si>
  <si>
    <t>Aclaración y remisión de información complementaria sobre el estado general y reposiciones de los SISFV</t>
  </si>
  <si>
    <t>NRR SE GUARDA EN CARPETA (formato reposiciones y confirmacion asistencia reunion presencial)</t>
  </si>
  <si>
    <t>FAZNI-GGC-400-16 FAZNI-GGC-396-16 FAZNI-GGC-117-628-17 FAZNI-GGC-105-611-17 FAZNI-GGC-106-612-17 FAZNI-GGC-107-613-17 FAZNI-GGC-114-622-17 FAZNI-GGC-087-585-17 FAZNI-GGC-103-604-17 FAZNI-GGC-083-546-17 FAZNI-GGC-093-570-17 FAZNI-GGC-094-572-17</t>
  </si>
  <si>
    <t>1-2025-050939_08-10</t>
  </si>
  <si>
    <t>Respuesta a traslado por competencia – Derecho de Petición radicado No. 1-2025-045284, presentado por la señora Maryori Arévalo.</t>
  </si>
  <si>
    <t>Rta de helios a señora Maryori Arevalo 1-2025-045284, es un proyecto de regalias</t>
  </si>
  <si>
    <t>2-2025-044565</t>
  </si>
  <si>
    <t>2-2025-048038</t>
  </si>
  <si>
    <t>1-2025-051180_09-10</t>
  </si>
  <si>
    <t>RESPUESTA AL RADICADO N°2-2025-043349</t>
  </si>
  <si>
    <t>NRR SE GUARDA EN CARPETA  - Informe de reposiciones enviado por ESPDELCA, ya fue revisado en la reunion del 10 de octubre</t>
  </si>
  <si>
    <t xml:space="preserve">FAZNI-GGC-081-544-17  (SE GUARDA EN ESTA CARPETA) FAZNI-GGC-397-16, FAZNI-GGC-399-16 FAZNI-GGC-403-16 FAZNI-GGC-109-615-17 FAZNI-GGC-112-619-17 FAZNI-GGC-095-573-17 </t>
  </si>
  <si>
    <t>1-2025-051646_14-10</t>
  </si>
  <si>
    <t>SOLICITUD DE ACCESO A INFORMES DE SOSTENIBILIDAD 2015–2024</t>
  </si>
  <si>
    <t>NRR SE GUARDA EN CARPETA - Señor Noreña copia solicitud realizada a GENSA</t>
  </si>
  <si>
    <t>norca.seding@gmail.com</t>
  </si>
  <si>
    <t>2-2025-032375 / 2-2025-048796</t>
  </si>
  <si>
    <t>1-2025-052247_17-10</t>
  </si>
  <si>
    <t>Intervención de las autoridades respecto a la tenencia ilegal de los sistemas solares fotovoltaicos individuales.</t>
  </si>
  <si>
    <t xml:space="preserve">	despachoalcalde@mitu-vaupes.gov.co</t>
  </si>
  <si>
    <t>FAZNI-GGC-105-611-17 FAZNI-GGC-093-570-17 FAZNI-GGC-094-572-17</t>
  </si>
  <si>
    <t>1-2025-052801_22-10</t>
  </si>
  <si>
    <t>Solicitud de informacion Fiscalia</t>
  </si>
  <si>
    <t>angela.santofimio@fiscalia.gov.co</t>
  </si>
  <si>
    <t>se traslada al IPSE y se responde al peticionario</t>
  </si>
  <si>
    <t>1-2025-055159_04-11</t>
  </si>
  <si>
    <t>2-2025-050701 / 2-2025-051502</t>
  </si>
  <si>
    <t>ipse@ipse.gov.co / angela.santofimio@fiscalia.gov.co</t>
  </si>
  <si>
    <t>1-2025-053726_27-10</t>
  </si>
  <si>
    <t xml:space="preserve">	Notificación de beneficiarios de proyectos FAZNI que no cumplen con la custodia de los sistemas solares fotovoltaicos individuales (SSFVI)</t>
  </si>
  <si>
    <t>FAZNI-GGC-400-16  FAZNI-GGC-396-16 FAZNI-GGC-117-628-17 FAZNI-GGC-105-611-17 FAZNI-GGC-106-612-17 FAZNI-GGC-107-613-17 FAZNI-GGC-114-622-17</t>
  </si>
  <si>
    <t>ACTA DE REUNION TECNICA 01 de octubre de 2025</t>
  </si>
  <si>
    <t xml:space="preserve">	solingdelsinu@gmail.com</t>
  </si>
  <si>
    <t>1-2025-056203_09-11</t>
  </si>
  <si>
    <t>Documentos De Entrega Infraestructura Hato Corozal Casanare</t>
  </si>
  <si>
    <t xml:space="preserve">Buen día Kevin, podrías por favor remitirlo a subsidios en el marco de el proceso que se adelanta a ESPDELCA por cobro de subsidios en esta localidad antes de la suscripción del acta de entrega de la infraestructura. </t>
  </si>
  <si>
    <t xml:space="preserve">despachoalcalde@mitu-vaupes.gov.co / sspd@superservicios.gov.co ipse@ipse.gov.co </t>
  </si>
  <si>
    <t>NRR - SE GUARDA EN CARPETA (PTE REVISAR)- Reporte de denuncias presentadas por Helios por perdida de sistemas FAZNI-GGC-400-16  FAZNI-GGC-396-16 FAZNI-GGC-117-628-17 FAZNI-GGC-105-611-17 FAZNI-GGC-106-612-17 FAZNI-GGC-107-613-17 FAZNI-GGC-114-622-17</t>
  </si>
  <si>
    <t>NRR - SE GUARDA EN CARPETA (SE DEBE RESPONDER ENVIANDO ACTA FINAL A SOLING)</t>
  </si>
  <si>
    <t>3-2025-050639_24-11</t>
  </si>
  <si>
    <t>Solicitud de concepto técnico del contrato FAZNI-GGC-397-16 para las localidades del municipio de Hato Corozal - Casanare.</t>
  </si>
  <si>
    <t>Subsidios</t>
  </si>
  <si>
    <t>dar respuesta a subsidios indicando que AOM solo con acta de entrega para el ministerio</t>
  </si>
  <si>
    <t>1-2025-058706_24-11</t>
  </si>
  <si>
    <t>Solicitud De Copia De Contratos Firmados Por El Ministerio Para Operacion De Aom En El Municipio De San Jos Del Fragua</t>
  </si>
  <si>
    <t>planeacionmunicipal@sanjosedelfragua-caqueta.gov.co</t>
  </si>
  <si>
    <t xml:space="preserve">FAZNI-GGC-646-L02-20 - FAZNI-GGC-317-14 </t>
  </si>
  <si>
    <t>enviar contrato 646 de 2020</t>
  </si>
  <si>
    <t>1-2025-058745_24-11</t>
  </si>
  <si>
    <r>
      <rPr>
        <sz val="11"/>
        <color rgb="FFFF0000"/>
        <rFont val="Tahoma"/>
        <family val="2"/>
      </rPr>
      <t>NRR - SE GUARDA EN CARPETA</t>
    </r>
    <r>
      <rPr>
        <sz val="11"/>
        <rFont val="Tahoma"/>
        <family val="2"/>
      </rPr>
      <t xml:space="preserve"> (PTE REVISAR Y PEDIRLO EN EL INFORME SEMESTRAL)</t>
    </r>
  </si>
  <si>
    <t>Copia - RELACIÓN DE BENEFICIARIOS DETECTADOS EN TERRENO, QUE NO CUMPLEN CON LA CUSTODIA DE LOS SISTEMAS SOLARES FOTOVOLTAICOS INDIVIDUALES – SSFVI.</t>
  </si>
  <si>
    <t>2-2025-057426</t>
  </si>
  <si>
    <t>3-2025-053220</t>
  </si>
  <si>
    <t>SUBSIDIOS</t>
  </si>
  <si>
    <t>1-2025-058714_24-11</t>
  </si>
  <si>
    <t>COPIA-RELACIÓN DE BENEFICIARIOS DETECTADOS EN TERRENO, QUE NO CUMPLEN CON LA CUSTODIA DE LOS SISTEMAS SOLARES FOTOVOLTAICOS INDIVIDUALES – SSFVI.</t>
  </si>
  <si>
    <t>1-2025-058719_24-11</t>
  </si>
  <si>
    <t>1-2025-058723_24-11</t>
  </si>
  <si>
    <t>1-2025-060093_02-12</t>
  </si>
  <si>
    <t>SOLICITUD DE AUTIRIZACIÓN DE DISPOSICIÓN FINAL DE EQUIPOS SOLARES</t>
  </si>
  <si>
    <t>juridico4@egyt.com.co</t>
  </si>
  <si>
    <t>FAZNI-GGC-122-643-17 FAZNI-GGC-108-614-17 FAZNI-GGC-082-545-17 FAZNI-GGC-096-593-17 FAZNI-GGC-077-525-17</t>
  </si>
  <si>
    <t>se envian los lineamientos de AOM revisados por Gullermo y Carlos</t>
  </si>
  <si>
    <t>2-2025-061581</t>
  </si>
  <si>
    <t>gerencia@egyt.com.co juridico4@egyt.com.co</t>
  </si>
  <si>
    <t>1-2025-062963_18_12</t>
  </si>
  <si>
    <t>Fwd: Observación técnica urgente sobre sistemas de medición en proyectos SSFVI financiados con recursos FAZNI</t>
  </si>
  <si>
    <t xml:space="preserve">Respuesta Radicado No. 2-2025-058379 del 11 de diciembre de 2025 y el Radicado No. 2-2025-058383 del 11 de diciembre de 2025 </t>
  </si>
  <si>
    <t xml:space="preserve">eatelectrificadorafrontul@gmail.com </t>
  </si>
  <si>
    <t>FAZNI-GGC-115-626-17 FAZNI-GGC-113-620-17</t>
  </si>
  <si>
    <t>Derecho de petecion por vulneración al derecho de la Energia y la alimentacion</t>
  </si>
  <si>
    <t>karenbr2092@gmail.com</t>
  </si>
  <si>
    <t>Informe parcial - Contrato FAZNI GGC No 740 de 2019</t>
  </si>
  <si>
    <t>1-2026-000453_01-06</t>
  </si>
  <si>
    <t>1-2026-000027_02-01</t>
  </si>
  <si>
    <t>ventanilla.unicasaliente@electrocaqueta.com.co</t>
  </si>
  <si>
    <t>FAZNI-GGC-740-L11-19</t>
  </si>
  <si>
    <t>1-2026-000026_02-01</t>
  </si>
  <si>
    <t>Informe parcial Contrato FAZNI GGC No 739 de 2019</t>
  </si>
  <si>
    <t>FAZNI-GGC-739-L12-19</t>
  </si>
  <si>
    <t>1-2026-000025_02-01</t>
  </si>
  <si>
    <t>Informe parcial - contrato FAZNI GGC No 809 de 2019</t>
  </si>
  <si>
    <t>FAZNI-GGC-809-L14-19</t>
  </si>
  <si>
    <t>1-2026-000024_02-01</t>
  </si>
  <si>
    <t>Informe parcial - contrato FAZNI GGC No 646-2020</t>
  </si>
  <si>
    <t xml:space="preserve">	ventanilla.unicasaliente@electrocaqueta.com.co</t>
  </si>
  <si>
    <t xml:space="preserve">esdelcasas@gmail.com contactenos@pazdeariporo-casanare.gov.co /  karenbr2092@gmail.com </t>
  </si>
  <si>
    <t>FAZNI-GGC-646-L02-20</t>
  </si>
  <si>
    <t>1-2026-001954_19-01</t>
  </si>
  <si>
    <t>Entrega contrato de AOM 068 de 2021</t>
  </si>
  <si>
    <t>gendecarsolano@hotmail.es</t>
  </si>
  <si>
    <t>Apoyo a la repuesta jurídica, frente a la obligatoriedad de las reposiciones</t>
  </si>
  <si>
    <t>Trasladado a Sergio para traslado a la empresa de la queja de la prestación del servicio y respuesta al peticionario</t>
  </si>
  <si>
    <t>comunicación dirigida al IPSE, NRR ya que va directamente dirigida al IPSE</t>
  </si>
  <si>
    <t>1-2026-000018_02-01</t>
  </si>
  <si>
    <t>Informe avance - AOM CONTRATOS FAZNI 2019-2020</t>
  </si>
  <si>
    <t>1-2026-000017_02-01</t>
  </si>
  <si>
    <t>1-2026-000016_02-01</t>
  </si>
  <si>
    <t>Solicitud aprobación subcontratación etapa AOM - Contratos FAZNI 2020</t>
  </si>
  <si>
    <t>Subcontratación etapa AOM - contratos FAZNI 2019</t>
  </si>
  <si>
    <t>FAZNI-GGC-739-L12-19, FAZNI-GGC-740-L11-19, FAZNI-GGC-809-L14-19, FAZNI-GGC-812-L13-19, FAZNI-GGC-646-L02-20, FAZNI-GGC-645-L02-20</t>
  </si>
  <si>
    <t>FAZNI-GGC-646-L02-20, FAZNI-GGC-645-L02-20</t>
  </si>
  <si>
    <t>FAZNI-GGC-739-L12-19, FAZNI-GGC-740-L11-19, FAZNI-GGC-809-L14-19, FAZNI-GGC-812-L13-19</t>
  </si>
  <si>
    <t>1-2025-064415_31-12</t>
  </si>
  <si>
    <t>01-DIP-034231-S-2025</t>
  </si>
  <si>
    <t>juan.cuellarf@electrohuilaco.onmicrosoft.com</t>
  </si>
  <si>
    <t>1-2026-000535_07-01</t>
  </si>
  <si>
    <t>Consultar al IPSE del contrato 261-2024 para medir disponibilidad SISFV</t>
  </si>
  <si>
    <t>2-2026-002541 / 2-2026-003288</t>
  </si>
  <si>
    <t>SERGIO</t>
  </si>
  <si>
    <t xml:space="preserve">Se contesta dando viabilidad a la subcontratacion </t>
  </si>
  <si>
    <t>Se contesta con el acta de la reunion</t>
  </si>
  <si>
    <t>1-2026-000077_05-01</t>
  </si>
  <si>
    <t>Respuesta a comunicación 01-DIP-032059-E-2025 y consecutivo de origen 2-2025- 061629(01-DIP-034231-S-2025)</t>
  </si>
  <si>
    <t>correoseguro@e-entrega.co</t>
  </si>
  <si>
    <t>Documentacion actualizada por electrohuila</t>
  </si>
  <si>
    <r>
      <rPr>
        <sz val="11"/>
        <rFont val="Tahoma"/>
        <family val="2"/>
      </rPr>
      <t xml:space="preserve">Solo informan de los subcontratos de aom e interventoria , </t>
    </r>
    <r>
      <rPr>
        <sz val="11"/>
        <color rgb="FFFF0000"/>
        <rFont val="Tahoma"/>
        <family val="2"/>
      </rPr>
      <t>NRR-SE GUARDA EN CARPETA (pte revisar)</t>
    </r>
  </si>
  <si>
    <t>1 contestar que en multiples ocaciones se le solicito a la alcaldia informar quien era el prestador designado y nunca contestarion, con los radicados
2 hay un acta de entrega de la alcaldia a helios / Subsidios tambien pregunto a la super 2-2025-055077 y la super respondio  1-2026-005605
3 validar con subsidios desde que año helios tiene CEPS?
4 dar claridad sobre la tenencia, la tiene la alcaldia y esta faculto a HELIOS</t>
  </si>
  <si>
    <t>2-2026-004935</t>
  </si>
  <si>
    <t xml:space="preserve">radicacion@electrohuila.com.co / juan.cuellarf@electrohuilaco.onmicrosoft.com	</t>
  </si>
  <si>
    <t>OK</t>
  </si>
  <si>
    <t>2-2026-004917</t>
  </si>
  <si>
    <t>luis.trujillo@electrocaqueta.com.co</t>
  </si>
  <si>
    <t>2-2026-006542</t>
  </si>
  <si>
    <t>contactenos@electrocaqueta.com.co</t>
  </si>
  <si>
    <t>APOYO JURIDICO MONTO EN ARGO</t>
  </si>
  <si>
    <t>1-2025-063748_24-12</t>
  </si>
  <si>
    <t>Solicitud certificación AOM SOLAR-Contrato FAZNI GGC No 645-2020</t>
  </si>
  <si>
    <t>FAZNI-GGC-645-L02-20</t>
  </si>
  <si>
    <t>1-2025-063750_24-12</t>
  </si>
  <si>
    <t>Solicitud certificación AOM SOLAR - Contrato FAER GGC No 740 de 2019</t>
  </si>
  <si>
    <t>Se contesta indicando que según el contrato y consideraciones, ELECTROCAQUETA tiene la custodia de los activos y reponde frente al miniterio por las actividades de AOM</t>
  </si>
  <si>
    <t>Ventanilla Unica Saliente</t>
  </si>
  <si>
    <t>1-2025-063751_24-12</t>
  </si>
  <si>
    <t>2-2026-010395</t>
  </si>
  <si>
    <t>1-2026-013891_26-03</t>
  </si>
  <si>
    <t>Derecho de Peticion -Sistemas Solares Fotovoltaicos - Mitú, Vaupes</t>
  </si>
  <si>
    <t>notificacionjudicial@ceelvasasesp.com.co</t>
  </si>
  <si>
    <t>2-2025-053761 / 2-2025-058586</t>
  </si>
  <si>
    <t>Se contesta que se respondio lo mismo con 2-2025-053761 / 2-2025-058586</t>
  </si>
  <si>
    <t>Convocatoria a Mesa de dialogo en el Municipio de Mitú referente al AOM de la infraestructura construida con los contratos FAZNI-GGC-611 (IPSE 105) de 2017, FAZNI-GGC-570 (IPSE 093) de 2017 y FAZNI-GGC-572 (IPSE 094) de 2017 operados por HELIOS ENERGÍA S.A. E.S.P.</t>
  </si>
  <si>
    <t>info@heliosesp.com 	auxiliar@heliosesp.com</t>
  </si>
  <si>
    <t>2-2026-012968</t>
  </si>
  <si>
    <t>Citación a mesa de trabajo presencial para el seguimiento de actividades de Administración, Operación y Mantenimiento AOM de los Contratos FAZNI-GGC-813-L03-19 y FAZNI-GGC-634-L05-20 operados por EMSA S.A. E.S.P.</t>
  </si>
  <si>
    <t>gerencia@emsa-esp.com.co</t>
  </si>
  <si>
    <t>2-2026-012511</t>
  </si>
  <si>
    <t>Citación a mesa de trabajo presencial para el seguimiento de actividades de Administración, Operación y Mantenimiento AOM de los Contratos FAZNI-GGC-632-L01-20, FAZNI-GGC-647-L01-20, FAZNI-GGC-643-L01-20, FAZNI-GGC-605-L01-20, FAZNI-GGC-603-L01-20 y FAZNI-GGC-661-L01-20 operados por CEDENAR S.A. E.S.P.</t>
  </si>
  <si>
    <t>convenios@cedenar.com.co 	gerenciageneral@cedenar.com.co</t>
  </si>
  <si>
    <t>2-2026-012506</t>
  </si>
  <si>
    <t>Citación a mesa de trabajo presencial para el seguimiento de actividades de Administración, Operación y Mantenimiento AOM Contrato FAZNI-GGC-816-LO9-19 operado por CENS S.A. E.S.P.</t>
  </si>
  <si>
    <t>catalina.jimenez@dispower.co gerencia@cens.com.co 	felipe.pardo@cens.com.co</t>
  </si>
  <si>
    <t>2-2026-012481</t>
  </si>
  <si>
    <t>Citación a mesa de trabajo presencial para el seguimiento de actividades de Administración, Operación y Mantenimiento AOM de los Contratos FAZNI-GGC-394-16, FAZNI-GGC-075-520-17, FAZNI-GGC-590-L05-20, FAZNI-GGC-648-20, FAZNI-GGC-616-L05-20, FAZNI-GGC-593-L05-20 operados por ENERGUAVIARE S.A. E.S.P.</t>
  </si>
  <si>
    <t>gerencia@energuaviare.com.co</t>
  </si>
  <si>
    <t>1-2026-011595_12-03</t>
  </si>
  <si>
    <t>Se asigno a mi el 21 de abril</t>
  </si>
  <si>
    <t>SOLICITUD DE ORIENTACIÓN PARA LA FINANCIACIÓN DE LA OPERACIÓN Y MANTENIMIENTO DE SOLUCIONES FOTOVOLTAICAS INSTALADAS EN EL MUNICIPIO DE CANTAGALLO.</t>
  </si>
  <si>
    <t>secretariadeplaneacion@cantagallo-bolivar.gov.co</t>
  </si>
  <si>
    <t>Remision de estudios previos para la suscripción del contrato de AOM, derivados de los contratos FAZNI-GGC-117-628-17, FAZNI-GGC-105-611-17, FAZNI-GGC-106-612-17, FAZNI-GGC-107-613-17 y FAZNI-GGC-114-</t>
  </si>
  <si>
    <t>Se pasa a la abogada para su gestion</t>
  </si>
  <si>
    <t>1-2026-017629_20-04</t>
  </si>
  <si>
    <t>Observaciones a los estudios previos para la suscripción de contratos de aporte derivados de los proyectos FAZNI-GGC-117-628-17, FAZNI-GGC-105-611-17, FAZNI-GGC-106-612-17, FAZNI-GGC-107-613-17 y FAZN</t>
  </si>
  <si>
    <t>SE CARGO RESPUESTA PARA APROBACION 20-04, Y SE CARGO ESE MISMO DIA A ARGO, se reitero a varios aprobantes pero se demoraron en revisar (MARIA CRISTINA ALVAREZ OSSA)</t>
  </si>
  <si>
    <t>2-2026-018075</t>
  </si>
  <si>
    <t>1-2026-017622_20-04</t>
  </si>
  <si>
    <t>SERGIO Se contesta indicando el marco regulatorio para repociciones y ejecucion del AOM</t>
  </si>
  <si>
    <t>2-2026-019728</t>
  </si>
  <si>
    <t>alcaldia@cantagallo-bolivar.gov.co / contactenos@cantagallo-bolivar.gov.co</t>
  </si>
  <si>
    <t>INFORME ACTIVIDADES DE AOM REALIZADAS EN EL MUNICIPIO DE PUERTO RICO CAQUETÁ</t>
  </si>
  <si>
    <t>1-2026-021868_11-05</t>
  </si>
  <si>
    <t>Solicitud de claridad frente al cálculo del Whd: cantidad mínima de energía que el usuario podría consumir en un día, reportada en el SUI para acceso a subsidios.</t>
  </si>
  <si>
    <t>3-2026-027082</t>
  </si>
  <si>
    <t>Comunicaciones enviadas ARGO 2026</t>
  </si>
  <si>
    <t>2-2026-015565</t>
  </si>
  <si>
    <t>1-2026-023557_20-05</t>
  </si>
  <si>
    <t>Lineamientos para la Administración, Operación y Mantenimiento (AOM) de Soluciones Individuales Solares Fotovoltaicas - SISFV</t>
  </si>
  <si>
    <t>renovazni@gmail.com</t>
  </si>
  <si>
    <t>2-2026-024415</t>
  </si>
  <si>
    <t>Solicitud a Helios aclaracion prestacion del servicio AOM mesa paro Mitu 611-2017</t>
  </si>
  <si>
    <t xml:space="preserve">FAZNI-GGC-105-611-17 FAZNI-GGC-093-570-17 FAZNI-GGC-094-572-17 </t>
  </si>
  <si>
    <t>1-2026-020809_05-05</t>
  </si>
  <si>
    <t>Oficio 2026EE07386 - Traslado por competencia derecho de petición - &amp;#039;Traslado del oficio racticación ANtj 20266200343022 del 16 de marzo de 2026. &amp;#039;Recurso de Reposición contra el Oficio No. 2026230026</t>
  </si>
  <si>
    <t>correspondencia@gestiondelriesgo.gov.co</t>
  </si>
  <si>
    <t xml:space="preserve">Se cierra indicando que no se relaciona ningun requerimiento realizado directamente al Miniterio </t>
  </si>
  <si>
    <t>1-2026-023385_19-05</t>
  </si>
  <si>
    <t>Requerimiento Por Presunto Incumplimiento En La Ejecución De Actividades Técnicas y Cronograma De Mantenimiento – Proyecto Sistemas Fotovoltaicos Rurales -</t>
  </si>
  <si>
    <t xml:space="preserve">Sergio esta gestionando </t>
  </si>
  <si>
    <t>1-2026-025286_28-05</t>
  </si>
  <si>
    <t>Proyecto de plantas fotovoltaico instalado en 689 viviendas del municipio de Puerto Rico.</t>
  </si>
  <si>
    <t>leonardocadenan.@gmail.com</t>
  </si>
  <si>
    <t>Se solicita a helios conocer el estado de los sistemas y hacer las repociones inmediatamente y se contesta al peticionario</t>
  </si>
  <si>
    <t xml:space="preserve">auxiliar@heliosesp.com / info@heliosesp.com </t>
  </si>
  <si>
    <t>1-2026-025607_29-05</t>
  </si>
  <si>
    <t>Notificacion electronica radicado salida No 20262212427441:solicitud de codificación a localidades nuevas en el municipio de Orito departamento Putumayo,Radicado 20265290088912</t>
  </si>
  <si>
    <t>3-1-106401-005-2024</t>
  </si>
  <si>
    <t>correocertificadonotificaciones@4-72.com.co</t>
  </si>
  <si>
    <t>Se adjunta aval del Ministerio de ESPDELCA para hacer AOM</t>
  </si>
  <si>
    <t>sspd@superservicios.gov.co / esdelcasas@gmail.com</t>
  </si>
  <si>
    <t>1-2026-025471_29-05</t>
  </si>
  <si>
    <t>Notificación electrónica radicado entrada No 20265292291362: Solicitud de Codificación a localidades nuevas en el municipio de San Miguel Departamento del Putumayo, y Radicados 20265291552192</t>
  </si>
  <si>
    <t>1-2026-025933_01-06</t>
  </si>
  <si>
    <t>NRR-Se da respuesta con los radicados 1-2026-025471 y 1-2026-025607</t>
  </si>
  <si>
    <t>Solicitud de documentación para validación del prestador de AOM según Resolución 40257 de 2022 Contrato FAZNI-GGC-627 (IPSE 116) de 2017 operados por SOLING DEL SINU E.S.P. S.A.S</t>
  </si>
  <si>
    <t>2-2026-027714</t>
  </si>
  <si>
    <t>2-2026-028259</t>
  </si>
  <si>
    <t>Solicitud de documentación para validación del prestador de AOM según Resolución 40257 de 2022 Contratos FAZNI-GGC-611 (IPSE 105) y FAZNI-GGC-622 (IPSE 114) de 2017 operados por HELIOS ENERGIA S.A.S. E.S.P.</t>
  </si>
  <si>
    <t>FAZNI-GGC-105-611-17 FAZNI-GGC-114-622-17</t>
  </si>
  <si>
    <t>Nomber Carpeta</t>
  </si>
  <si>
    <t>Destinatario_EMPRESA</t>
  </si>
  <si>
    <t>SOLING</t>
  </si>
  <si>
    <t>HELIOS</t>
  </si>
  <si>
    <t>24-06</t>
  </si>
  <si>
    <t>22-06</t>
  </si>
  <si>
    <t>Solicitud documentos IPSE 40257</t>
  </si>
  <si>
    <t>FAZNI-627-2017</t>
  </si>
  <si>
    <t>FAZNI-611-2017, 622-2017</t>
  </si>
  <si>
    <t>2-2026-028260</t>
  </si>
  <si>
    <t>Respuesta a requerimiento sobre designación de ESPDELCA S.A.S. E.S.P. para adelantar el AOM de los proyectos BPIN 20210214000075 y 20210214000076 – Orito y San Miguel (Putumayo) - Radicados No. 1-2026-025607 y 1-2026-025471</t>
  </si>
  <si>
    <t>BPIN 20210214000075 20210214000076</t>
  </si>
  <si>
    <t>BPIN75 y 76</t>
  </si>
  <si>
    <t>ESPDELCA</t>
  </si>
  <si>
    <t>2-2026-028265</t>
  </si>
  <si>
    <t>Solicitud de documentación para validación del prestador de AOM según Resolución 40257 de 2022 Contratos FAZNI-GGC-615 (IPSE 109) de 2017 y FAZNI-GGC-619 (IPSE 112) de 2017 operados por ESPDELCA S.A.S. E.P.S.</t>
  </si>
  <si>
    <t>FAZNi-615 y 619 2017</t>
  </si>
  <si>
    <t>gerenciaespdelca@gmail.com esdelcasas@gmail.com</t>
  </si>
  <si>
    <t>2-2026-028267</t>
  </si>
  <si>
    <t>Solicitud de documentación para validación del prestador de AOM según Resolución 40257 de 2022 Contratos FAZNI-GGC-614 (IPSE 108) de 2017 y FAZNI-GGC-643 (IPSE 122) de 2017 operados por EGYT S.A.S. E.S.P.</t>
  </si>
  <si>
    <t>FAZNI-GGC-122-643-17
FAZNI-GGC-108-614-17</t>
  </si>
  <si>
    <t>FAZNI-643 y 614 2017</t>
  </si>
  <si>
    <t>EGYT</t>
  </si>
  <si>
    <t>energiasytelecomunicaciones@gmail.com.co gerencia@egyt.com.co</t>
  </si>
  <si>
    <t>Asunto carpeta</t>
  </si>
  <si>
    <t>Se guarda en la carpeta del contrato</t>
  </si>
  <si>
    <t>Traslado queja frente a prestacion del servicio</t>
  </si>
  <si>
    <r>
      <rPr>
        <sz val="11"/>
        <rFont val="Tahoma"/>
        <family val="2"/>
      </rPr>
      <t xml:space="preserve">2-2026-028263   </t>
    </r>
    <r>
      <rPr>
        <sz val="11"/>
        <color rgb="FFFF0000"/>
        <rFont val="Tahoma"/>
        <family val="2"/>
      </rPr>
      <t>/ PTE ARGO</t>
    </r>
  </si>
  <si>
    <t>1-2026-028696_18-06</t>
  </si>
  <si>
    <t>RV: Escritura - Solicitud de revisión y cambio de batería de planta solar</t>
  </si>
  <si>
    <t>tinacop13@yahoo.es</t>
  </si>
  <si>
    <t>FAZNI-GGC-300-14</t>
  </si>
  <si>
    <t>Solicitud reposicion batería SISFV</t>
  </si>
  <si>
    <t>1-2026-029023</t>
  </si>
  <si>
    <t>1-2026-029023_22-06</t>
  </si>
  <si>
    <t>1-2026-030121_26-06</t>
  </si>
  <si>
    <t>Respuesta a requerimiento de información y soportes sobre el estado real de los SISFV operados en el municipio de Mis, Vapuès.</t>
  </si>
  <si>
    <t>FAZNI 611, 570 y 572 2017</t>
  </si>
  <si>
    <t>Respuesta rad 2-2026-024415 Prestacion servicio Mitu</t>
  </si>
  <si>
    <t>NRR-SE GUARDA EN CARPETA (pte responder)</t>
  </si>
  <si>
    <t>Respuesta al Oficio No. 2-2026-028267 del 24 de junio de 2026</t>
  </si>
  <si>
    <t>Solicitud al IPSE aval prestador 643 - EGYT</t>
  </si>
  <si>
    <t>Contrato Nombre</t>
  </si>
  <si>
    <t>FAZNI-643 2017</t>
  </si>
  <si>
    <t>2-2026-030578</t>
  </si>
  <si>
    <t>07-07</t>
  </si>
  <si>
    <t>Solicitud Aval IPSE 40257</t>
  </si>
  <si>
    <t>EN 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</si>
</sst>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맑은 고딕"/>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color theme="1"/>
      <name val="Tahoma"/>
      <family val="2"/>
    </font>
    <font>
      <sz val="11"/>
      <name val="Tahoma"/>
      <family val="2"/>
    </font>
    <font>
      <sz val="11"/>
      <color rgb="FF000000"/>
      <name val="Calibri"/>
      <family val="2"/>
    </font>
    <font>
      <b/>
      <sz val="11"/>
      <color theme="0"/>
      <name val="Tahoma"/>
      <family val="2"/>
    </font>
    <font>
      <sz val="11"/>
      <color rgb="FFFF0000"/>
      <name val="Tahoma"/>
      <family val="2"/>
    </font>
    <font>
      <sz val="10"/>
      <color rgb="FFFFFFFF"/>
      <name val="Calibri"/>
      <family val="2"/>
    </font>
    <font>
      <sz val="9"/>
      <color rgb="FF000000"/>
      <name val="Calibri"/>
      <family val="2"/>
    </font>
    <font>
      <sz val="9"/>
      <name val="Calibri"/>
      <family val="2"/>
    </font>
    <font>
      <u/>
      <sz val="11"/>
      <color theme="10"/>
      <name val="맑은 고딕"/>
      <family val="2"/>
    </font>
    <font>
      <b/>
      <sz val="8"/>
      <color theme="0"/>
      <name val="Tahoma"/>
      <family val="2"/>
    </font>
  </fonts>
  <fills count="10">
    <fill>
      <patternFill patternType="none"/>
    </fill>
    <fill>
      <patternFill patternType="gray125"/>
    </fill>
    <fill>
      <patternFill patternType="solid">
        <fgColor theme="4" tint="-0.249977111117893"/>
        <bgColor indexed="64"/>
      </patternFill>
    </fill>
    <fill>
      <patternFill patternType="solid">
        <fgColor rgb="FF7030A0"/>
        <bgColor indexed="64"/>
      </patternFill>
    </fill>
    <fill>
      <patternFill patternType="solid">
        <fgColor rgb="FFFFA3A3"/>
        <bgColor indexed="64"/>
      </patternFill>
    </fill>
    <fill>
      <patternFill patternType="solid">
        <fgColor theme="7"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rgb="FF002060"/>
        <bgColor rgb="FF0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2" fillId="0" borderId="0"/>
    <xf numFmtId="0" fontId="18" fillId="0" borderId="0" applyNumberFormat="0" applyFill="0" applyBorder="0" applyAlignment="0" applyProtection="0"/>
  </cellStyleXfs>
  <cellXfs count="74">
    <xf numFmtId="0" fontId="0" fillId="0" borderId="0" xfId="0"/>
    <xf numFmtId="0" fontId="11" fillId="0" borderId="1" xfId="0" applyFont="1" applyBorder="1"/>
    <xf numFmtId="0" fontId="11" fillId="0" borderId="0" xfId="0" applyFont="1"/>
    <xf numFmtId="14" fontId="11" fillId="0" borderId="1" xfId="0" applyNumberFormat="1" applyFont="1" applyBorder="1"/>
    <xf numFmtId="0" fontId="11" fillId="0" borderId="1" xfId="0" applyFont="1" applyBorder="1" applyAlignment="1">
      <alignment wrapText="1"/>
    </xf>
    <xf numFmtId="0" fontId="13" fillId="2" borderId="1" xfId="0" applyFont="1" applyFill="1" applyBorder="1" applyAlignment="1">
      <alignment horizontal="center" vertical="center"/>
    </xf>
    <xf numFmtId="0" fontId="14" fillId="0" borderId="1" xfId="0" applyFont="1" applyBorder="1"/>
    <xf numFmtId="0" fontId="11" fillId="0" borderId="1" xfId="0" applyFont="1" applyBorder="1" applyAlignment="1">
      <alignment horizontal="center"/>
    </xf>
    <xf numFmtId="0" fontId="13" fillId="3"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1" fillId="0" borderId="0" xfId="0" applyFont="1" applyAlignment="1">
      <alignment horizontal="center"/>
    </xf>
    <xf numFmtId="0" fontId="13" fillId="3" borderId="1" xfId="0" applyFont="1" applyFill="1" applyBorder="1" applyAlignment="1">
      <alignment horizontal="center" vertical="center" wrapText="1"/>
    </xf>
    <xf numFmtId="14" fontId="11" fillId="4" borderId="1" xfId="0" applyNumberFormat="1" applyFont="1" applyFill="1" applyBorder="1"/>
    <xf numFmtId="0" fontId="11" fillId="5" borderId="1" xfId="0" applyFont="1" applyFill="1" applyBorder="1"/>
    <xf numFmtId="0" fontId="10" fillId="0" borderId="1" xfId="0" applyFont="1" applyBorder="1"/>
    <xf numFmtId="0" fontId="10" fillId="0" borderId="1" xfId="0" applyFont="1" applyBorder="1" applyAlignment="1">
      <alignment wrapText="1"/>
    </xf>
    <xf numFmtId="0" fontId="11" fillId="6" borderId="1" xfId="0" applyFont="1" applyFill="1" applyBorder="1" applyAlignment="1">
      <alignment wrapText="1"/>
    </xf>
    <xf numFmtId="0" fontId="11" fillId="6" borderId="1" xfId="0" applyFont="1" applyFill="1" applyBorder="1"/>
    <xf numFmtId="14" fontId="11" fillId="6" borderId="1" xfId="0" applyNumberFormat="1" applyFont="1" applyFill="1" applyBorder="1"/>
    <xf numFmtId="0" fontId="10" fillId="6" borderId="1" xfId="0" applyFont="1" applyFill="1" applyBorder="1" applyAlignment="1">
      <alignment wrapText="1"/>
    </xf>
    <xf numFmtId="0" fontId="10" fillId="6" borderId="1" xfId="0" applyFont="1" applyFill="1" applyBorder="1"/>
    <xf numFmtId="14" fontId="10" fillId="6" borderId="1" xfId="0" applyNumberFormat="1" applyFont="1" applyFill="1" applyBorder="1"/>
    <xf numFmtId="14" fontId="10" fillId="0" borderId="1" xfId="0" applyNumberFormat="1" applyFont="1" applyBorder="1"/>
    <xf numFmtId="0" fontId="11" fillId="7" borderId="1" xfId="0" applyFont="1" applyFill="1" applyBorder="1"/>
    <xf numFmtId="0" fontId="10" fillId="7" borderId="1" xfId="0" applyFont="1" applyFill="1" applyBorder="1"/>
    <xf numFmtId="0" fontId="10" fillId="7" borderId="3" xfId="0" applyFont="1" applyFill="1" applyBorder="1"/>
    <xf numFmtId="0" fontId="10" fillId="7" borderId="3" xfId="0" applyFont="1" applyFill="1" applyBorder="1" applyAlignment="1">
      <alignment vertical="center"/>
    </xf>
    <xf numFmtId="0" fontId="10" fillId="7" borderId="3" xfId="0" applyFont="1" applyFill="1" applyBorder="1" applyAlignment="1">
      <alignment horizontal="left" vertical="center"/>
    </xf>
    <xf numFmtId="14" fontId="11" fillId="7" borderId="1" xfId="0" applyNumberFormat="1" applyFont="1" applyFill="1" applyBorder="1" applyAlignment="1">
      <alignment vertical="center"/>
    </xf>
    <xf numFmtId="0" fontId="10" fillId="7" borderId="1" xfId="0" applyFont="1" applyFill="1" applyBorder="1" applyAlignment="1">
      <alignment wrapText="1"/>
    </xf>
    <xf numFmtId="0" fontId="10" fillId="7" borderId="4" xfId="0" applyFont="1" applyFill="1" applyBorder="1" applyAlignment="1">
      <alignment vertical="center"/>
    </xf>
    <xf numFmtId="0" fontId="10" fillId="7" borderId="5" xfId="0" applyFont="1" applyFill="1" applyBorder="1" applyAlignment="1">
      <alignment horizontal="left" vertical="center"/>
    </xf>
    <xf numFmtId="14" fontId="11" fillId="7" borderId="1" xfId="0" applyNumberFormat="1" applyFont="1" applyFill="1" applyBorder="1"/>
    <xf numFmtId="14" fontId="10" fillId="7" borderId="1" xfId="0" applyNumberFormat="1" applyFont="1" applyFill="1" applyBorder="1"/>
    <xf numFmtId="0" fontId="10" fillId="7" borderId="1" xfId="0" applyFont="1" applyFill="1" applyBorder="1" applyAlignment="1">
      <alignment horizontal="right"/>
    </xf>
    <xf numFmtId="0" fontId="9" fillId="0" borderId="1" xfId="0" applyFont="1" applyBorder="1"/>
    <xf numFmtId="0" fontId="8" fillId="0" borderId="1" xfId="0" applyFont="1" applyBorder="1" applyAlignment="1">
      <alignment wrapText="1"/>
    </xf>
    <xf numFmtId="0" fontId="7" fillId="0" borderId="1" xfId="0" applyFont="1" applyBorder="1" applyAlignment="1">
      <alignment horizontal="left"/>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14" fontId="7" fillId="0" borderId="1" xfId="0" applyNumberFormat="1" applyFont="1" applyBorder="1" applyAlignment="1">
      <alignment horizontal="left" vertical="center" wrapText="1"/>
    </xf>
    <xf numFmtId="0" fontId="15" fillId="8" borderId="0" xfId="0" applyFont="1" applyFill="1" applyAlignment="1">
      <alignment horizontal="center" vertical="center" wrapText="1"/>
    </xf>
    <xf numFmtId="0" fontId="16" fillId="0" borderId="1" xfId="0" applyFont="1" applyBorder="1" applyAlignment="1">
      <alignment vertical="center"/>
    </xf>
    <xf numFmtId="0" fontId="16" fillId="0" borderId="1" xfId="0" applyFont="1" applyBorder="1" applyAlignment="1">
      <alignment horizontal="left" vertical="center"/>
    </xf>
    <xf numFmtId="0" fontId="17" fillId="0" borderId="1" xfId="0" applyFont="1" applyBorder="1"/>
    <xf numFmtId="0" fontId="16" fillId="0" borderId="1" xfId="0" applyFont="1" applyBorder="1"/>
    <xf numFmtId="15"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1" fillId="9" borderId="1" xfId="0" applyFont="1" applyFill="1" applyBorder="1"/>
    <xf numFmtId="0" fontId="6" fillId="0" borderId="1" xfId="0" applyFont="1" applyBorder="1"/>
    <xf numFmtId="0" fontId="13" fillId="3" borderId="1" xfId="0" applyFont="1" applyFill="1" applyBorder="1" applyAlignment="1">
      <alignment horizontal="right" vertical="center"/>
    </xf>
    <xf numFmtId="14" fontId="11" fillId="0" borderId="1" xfId="0" applyNumberFormat="1" applyFont="1" applyBorder="1" applyAlignment="1">
      <alignment horizontal="right"/>
    </xf>
    <xf numFmtId="0" fontId="11" fillId="0" borderId="1" xfId="0" applyFont="1" applyBorder="1" applyAlignment="1">
      <alignment horizontal="right"/>
    </xf>
    <xf numFmtId="0" fontId="11" fillId="0" borderId="0" xfId="0" applyFont="1" applyAlignment="1">
      <alignment horizontal="right"/>
    </xf>
    <xf numFmtId="0" fontId="5" fillId="0" borderId="1" xfId="0" applyFont="1" applyBorder="1" applyAlignment="1">
      <alignment wrapText="1"/>
    </xf>
    <xf numFmtId="0" fontId="11" fillId="7" borderId="1" xfId="0" applyFont="1" applyFill="1" applyBorder="1" applyAlignment="1">
      <alignment wrapText="1"/>
    </xf>
    <xf numFmtId="0" fontId="4" fillId="0" borderId="1" xfId="0" applyFont="1" applyBorder="1"/>
    <xf numFmtId="0" fontId="4" fillId="6" borderId="1" xfId="0" applyFont="1" applyFill="1" applyBorder="1"/>
    <xf numFmtId="0" fontId="14" fillId="9" borderId="1" xfId="0" applyFont="1" applyFill="1" applyBorder="1"/>
    <xf numFmtId="0" fontId="13" fillId="2" borderId="0" xfId="0" applyFont="1" applyFill="1" applyAlignment="1">
      <alignment horizontal="center" vertical="center"/>
    </xf>
    <xf numFmtId="0" fontId="3" fillId="0" borderId="1" xfId="0" applyFont="1" applyBorder="1"/>
    <xf numFmtId="0" fontId="2" fillId="7" borderId="3" xfId="0" applyFont="1" applyFill="1" applyBorder="1" applyAlignment="1">
      <alignment vertical="center"/>
    </xf>
    <xf numFmtId="0" fontId="1" fillId="0" borderId="1" xfId="0" applyFont="1" applyBorder="1"/>
    <xf numFmtId="0" fontId="1" fillId="0" borderId="1" xfId="0" applyFont="1" applyBorder="1" applyAlignment="1">
      <alignment wrapText="1"/>
    </xf>
    <xf numFmtId="0" fontId="11" fillId="6" borderId="1" xfId="0" applyFont="1" applyFill="1" applyBorder="1" applyAlignment="1">
      <alignment horizontal="center"/>
    </xf>
    <xf numFmtId="0" fontId="18" fillId="0" borderId="1" xfId="2" applyBorder="1"/>
    <xf numFmtId="0" fontId="11" fillId="4" borderId="1" xfId="0" applyFont="1" applyFill="1" applyBorder="1"/>
    <xf numFmtId="0" fontId="19" fillId="3" borderId="1" xfId="0" applyFont="1" applyFill="1" applyBorder="1" applyAlignment="1">
      <alignment horizontal="left" vertical="center"/>
    </xf>
    <xf numFmtId="14" fontId="19" fillId="3" borderId="1" xfId="0" applyNumberFormat="1" applyFont="1" applyFill="1" applyBorder="1" applyAlignment="1">
      <alignment horizontal="left" vertical="center"/>
    </xf>
    <xf numFmtId="49" fontId="11" fillId="0" borderId="1" xfId="0" applyNumberFormat="1" applyFont="1" applyBorder="1" applyAlignment="1">
      <alignment horizontal="right"/>
    </xf>
    <xf numFmtId="0" fontId="13" fillId="2" borderId="0" xfId="0" applyFont="1" applyFill="1" applyAlignment="1">
      <alignment horizontal="center" vertical="center"/>
    </xf>
    <xf numFmtId="0" fontId="13" fillId="2" borderId="2" xfId="0" applyFont="1" applyFill="1" applyBorder="1" applyAlignment="1">
      <alignment horizontal="center" vertical="center"/>
    </xf>
    <xf numFmtId="0" fontId="10" fillId="7" borderId="3" xfId="0" applyFont="1" applyFill="1" applyBorder="1" applyAlignment="1">
      <alignment horizontal="left" vertical="center"/>
    </xf>
    <xf numFmtId="0" fontId="10" fillId="7" borderId="5" xfId="0" applyFont="1" applyFill="1" applyBorder="1" applyAlignment="1">
      <alignment horizontal="left" vertical="center"/>
    </xf>
  </cellXfs>
  <cellStyles count="3">
    <cellStyle name="Hipervínculo" xfId="2" builtinId="8"/>
    <cellStyle name="Normal" xfId="0" builtinId="0"/>
    <cellStyle name="Normal 2" xfId="1" xr:uid="{6EBA5527-99CC-49E3-BAD9-21578D87F722}"/>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A3A3"/>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A3A3"/>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radicacion@electrohuila.com.co%20/" TargetMode="External"/><Relationship Id="rId18" Type="http://schemas.openxmlformats.org/officeDocument/2006/relationships/hyperlink" Target="mailto:ventanilla.unicasaliente@electrocaqueta.com.co" TargetMode="External"/><Relationship Id="rId26" Type="http://schemas.openxmlformats.org/officeDocument/2006/relationships/hyperlink" Target="mailto:auxiliar@heliosesp.com" TargetMode="External"/><Relationship Id="rId3" Type="http://schemas.openxmlformats.org/officeDocument/2006/relationships/hyperlink" Target="mailto:ventanilla.unicasaliente@electrocaqueta.com.co" TargetMode="External"/><Relationship Id="rId21" Type="http://schemas.openxmlformats.org/officeDocument/2006/relationships/hyperlink" Target="mailto:contactenos@electrocaqueta.com.co" TargetMode="External"/><Relationship Id="rId34" Type="http://schemas.openxmlformats.org/officeDocument/2006/relationships/hyperlink" Target="mailto:tinacop13@yahoo.es" TargetMode="External"/><Relationship Id="rId7" Type="http://schemas.openxmlformats.org/officeDocument/2006/relationships/hyperlink" Target="mailto:gendecarsolano@hotmail.es" TargetMode="External"/><Relationship Id="rId12" Type="http://schemas.openxmlformats.org/officeDocument/2006/relationships/hyperlink" Target="mailto:correoseguro@e-entrega.co" TargetMode="External"/><Relationship Id="rId17" Type="http://schemas.openxmlformats.org/officeDocument/2006/relationships/hyperlink" Target="mailto:ventanilla.unicasaliente@electrocaqueta.com.co" TargetMode="External"/><Relationship Id="rId25" Type="http://schemas.openxmlformats.org/officeDocument/2006/relationships/hyperlink" Target="mailto:auxiliar@heliosesp.com" TargetMode="External"/><Relationship Id="rId33" Type="http://schemas.openxmlformats.org/officeDocument/2006/relationships/hyperlink" Target="mailto:sspd@superservicios.gov.co" TargetMode="External"/><Relationship Id="rId2" Type="http://schemas.openxmlformats.org/officeDocument/2006/relationships/hyperlink" Target="mailto:esdelcasas@gmail.com" TargetMode="External"/><Relationship Id="rId16" Type="http://schemas.openxmlformats.org/officeDocument/2006/relationships/hyperlink" Target="mailto:ventanilla.unicasaliente@electrocaqueta.com.co" TargetMode="External"/><Relationship Id="rId20" Type="http://schemas.openxmlformats.org/officeDocument/2006/relationships/hyperlink" Target="mailto:contactenos@electrocaqueta.com.co" TargetMode="External"/><Relationship Id="rId29" Type="http://schemas.openxmlformats.org/officeDocument/2006/relationships/hyperlink" Target="mailto:correspondencia@gestiondelriesgo.gov.co" TargetMode="External"/><Relationship Id="rId1" Type="http://schemas.openxmlformats.org/officeDocument/2006/relationships/hyperlink" Target="mailto:eatelectrificadorafrontul@gmail.com%20" TargetMode="External"/><Relationship Id="rId6" Type="http://schemas.openxmlformats.org/officeDocument/2006/relationships/hyperlink" Target="mailto:ventanilla.unicasaliente@electrocaqueta.com.co" TargetMode="External"/><Relationship Id="rId11" Type="http://schemas.openxmlformats.org/officeDocument/2006/relationships/hyperlink" Target="mailto:juan.cuellarf@electrohuilaco.onmicrosoft.com" TargetMode="External"/><Relationship Id="rId24" Type="http://schemas.openxmlformats.org/officeDocument/2006/relationships/hyperlink" Target="mailto:secretariadeplaneacion@cantagallo-bolivar.gov.co" TargetMode="External"/><Relationship Id="rId32" Type="http://schemas.openxmlformats.org/officeDocument/2006/relationships/hyperlink" Target="mailto:correocertificadonotificaciones@4-72.com.co" TargetMode="External"/><Relationship Id="rId5" Type="http://schemas.openxmlformats.org/officeDocument/2006/relationships/hyperlink" Target="mailto:ventanilla.unicasaliente@electrocaqueta.com.co" TargetMode="External"/><Relationship Id="rId15" Type="http://schemas.openxmlformats.org/officeDocument/2006/relationships/hyperlink" Target="mailto:contactenos@electrocaqueta.com.co" TargetMode="External"/><Relationship Id="rId23" Type="http://schemas.openxmlformats.org/officeDocument/2006/relationships/hyperlink" Target="mailto:notificacionjudicial@ceelvasasesp.com.co" TargetMode="External"/><Relationship Id="rId28" Type="http://schemas.openxmlformats.org/officeDocument/2006/relationships/hyperlink" Target="mailto:renovazni@gmail.com" TargetMode="External"/><Relationship Id="rId36" Type="http://schemas.openxmlformats.org/officeDocument/2006/relationships/printerSettings" Target="../printerSettings/printerSettings1.bin"/><Relationship Id="rId10" Type="http://schemas.openxmlformats.org/officeDocument/2006/relationships/hyperlink" Target="mailto:ventanilla.unicasaliente@electrocaqueta.com.co" TargetMode="External"/><Relationship Id="rId19" Type="http://schemas.openxmlformats.org/officeDocument/2006/relationships/hyperlink" Target="mailto:contactenos@electrocaqueta.com.co" TargetMode="External"/><Relationship Id="rId31" Type="http://schemas.openxmlformats.org/officeDocument/2006/relationships/hyperlink" Target="mailto:leonardocadenan.@gmail.com" TargetMode="External"/><Relationship Id="rId4" Type="http://schemas.openxmlformats.org/officeDocument/2006/relationships/hyperlink" Target="javascript:void(0)" TargetMode="External"/><Relationship Id="rId9" Type="http://schemas.openxmlformats.org/officeDocument/2006/relationships/hyperlink" Target="mailto:ventanilla.unicasaliente@electrocaqueta.com.co" TargetMode="External"/><Relationship Id="rId14" Type="http://schemas.openxmlformats.org/officeDocument/2006/relationships/hyperlink" Target="mailto:luis.trujillo@electrocaqueta.com.co" TargetMode="External"/><Relationship Id="rId22" Type="http://schemas.openxmlformats.org/officeDocument/2006/relationships/hyperlink" Target="mailto:notificacionjudicial@ceelvasasesp.com.co" TargetMode="External"/><Relationship Id="rId27" Type="http://schemas.openxmlformats.org/officeDocument/2006/relationships/hyperlink" Target="mailto:esdelcasas@gmail.com" TargetMode="External"/><Relationship Id="rId30" Type="http://schemas.openxmlformats.org/officeDocument/2006/relationships/hyperlink" Target="mailto:desarrollo@puertorico-meta.gov.co" TargetMode="External"/><Relationship Id="rId35" Type="http://schemas.openxmlformats.org/officeDocument/2006/relationships/hyperlink" Target="mailto:energiasytelecomunicaciones@gmail.com" TargetMode="External"/><Relationship Id="rId8" Type="http://schemas.openxmlformats.org/officeDocument/2006/relationships/hyperlink" Target="mailto:ventanilla.unicasaliente@electrocaqueta.com.co"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mailto:auxiliar@heliosesp.com" TargetMode="External"/><Relationship Id="rId21" Type="http://schemas.openxmlformats.org/officeDocument/2006/relationships/hyperlink" Target="mailto:solingdelsinu@gmail.com" TargetMode="External"/><Relationship Id="rId42" Type="http://schemas.openxmlformats.org/officeDocument/2006/relationships/hyperlink" Target="mailto:esdelcasas@gmail.com" TargetMode="External"/><Relationship Id="rId47" Type="http://schemas.openxmlformats.org/officeDocument/2006/relationships/hyperlink" Target="mailto:esdelcasas@gmail.com" TargetMode="External"/><Relationship Id="rId63" Type="http://schemas.openxmlformats.org/officeDocument/2006/relationships/hyperlink" Target="mailto:esdelcasas@gmail.com" TargetMode="External"/><Relationship Id="rId68" Type="http://schemas.openxmlformats.org/officeDocument/2006/relationships/hyperlink" Target="mailto:esdelcasas@gmail.com" TargetMode="External"/><Relationship Id="rId16" Type="http://schemas.openxmlformats.org/officeDocument/2006/relationships/hyperlink" Target="mailto:solingdelsinu@gmail.com" TargetMode="External"/><Relationship Id="rId11" Type="http://schemas.openxmlformats.org/officeDocument/2006/relationships/hyperlink" Target="mailto:planeacionmunicipal@sanjosedelfragua-caqueta.gov." TargetMode="External"/><Relationship Id="rId24" Type="http://schemas.openxmlformats.org/officeDocument/2006/relationships/hyperlink" Target="mailto:gerencia@dispower.co" TargetMode="External"/><Relationship Id="rId32" Type="http://schemas.openxmlformats.org/officeDocument/2006/relationships/hyperlink" Target="mailto:energiasytelecomunicaciones@gmail.com" TargetMode="External"/><Relationship Id="rId37" Type="http://schemas.openxmlformats.org/officeDocument/2006/relationships/hyperlink" Target="mailto:aom.solares@gmail.com%20/%20Agencia%20Nacional%20de%20Contrataci&#243;n%20P&#250;blica" TargetMode="External"/><Relationship Id="rId40" Type="http://schemas.openxmlformats.org/officeDocument/2006/relationships/hyperlink" Target="javascript:void(0)" TargetMode="External"/><Relationship Id="rId45" Type="http://schemas.openxmlformats.org/officeDocument/2006/relationships/hyperlink" Target="mailto:auxiliar@heliosesp.com" TargetMode="External"/><Relationship Id="rId53" Type="http://schemas.openxmlformats.org/officeDocument/2006/relationships/hyperlink" Target="mailto:yuyito571@hotmail.com" TargetMode="External"/><Relationship Id="rId58" Type="http://schemas.openxmlformats.org/officeDocument/2006/relationships/hyperlink" Target="mailto:ipse@ipse.gov.co" TargetMode="External"/><Relationship Id="rId66" Type="http://schemas.openxmlformats.org/officeDocument/2006/relationships/hyperlink" Target="mailto:angela.santofimio@fiscalia.gov.co" TargetMode="External"/><Relationship Id="rId74" Type="http://schemas.openxmlformats.org/officeDocument/2006/relationships/hyperlink" Target="mailto:auxiliar@heliosesp.com" TargetMode="External"/><Relationship Id="rId5" Type="http://schemas.openxmlformats.org/officeDocument/2006/relationships/hyperlink" Target="mailto:gerenciaespdelca@gmail.com" TargetMode="External"/><Relationship Id="rId61" Type="http://schemas.openxmlformats.org/officeDocument/2006/relationships/hyperlink" Target="mailto:auxiliar@heliosesp.com" TargetMode="External"/><Relationship Id="rId19" Type="http://schemas.openxmlformats.org/officeDocument/2006/relationships/hyperlink" Target="mailto:solingdelsinu@gmail.com%20/%20GRUPO%20SUBSIDIOS" TargetMode="External"/><Relationship Id="rId14" Type="http://schemas.openxmlformats.org/officeDocument/2006/relationships/hyperlink" Target="mailto:ventanillaunica@gensa.com.co" TargetMode="External"/><Relationship Id="rId22" Type="http://schemas.openxmlformats.org/officeDocument/2006/relationships/hyperlink" Target="mailto:energiasytelecomunicaciones@gmail.com" TargetMode="External"/><Relationship Id="rId27" Type="http://schemas.openxmlformats.org/officeDocument/2006/relationships/hyperlink" Target="mailto:s.obras@pazdeariporo-casanare.gov.co" TargetMode="External"/><Relationship Id="rId30" Type="http://schemas.openxmlformats.org/officeDocument/2006/relationships/hyperlink" Target="mailto:info@heliosesp.com" TargetMode="External"/><Relationship Id="rId35" Type="http://schemas.openxmlformats.org/officeDocument/2006/relationships/hyperlink" Target="mailto:aom.solares@gmail.com" TargetMode="External"/><Relationship Id="rId43" Type="http://schemas.openxmlformats.org/officeDocument/2006/relationships/hyperlink" Target="mailto:esdelcasas@gmail.com" TargetMode="External"/><Relationship Id="rId48" Type="http://schemas.openxmlformats.org/officeDocument/2006/relationships/hyperlink" Target="mailto:asociaciondeasocrivi@gmail.com" TargetMode="External"/><Relationship Id="rId56" Type="http://schemas.openxmlformats.org/officeDocument/2006/relationships/hyperlink" Target="mailto:auxiliar@heliosesp.com" TargetMode="External"/><Relationship Id="rId64" Type="http://schemas.openxmlformats.org/officeDocument/2006/relationships/hyperlink" Target="mailto:norca.seding@gmail.com" TargetMode="External"/><Relationship Id="rId69" Type="http://schemas.openxmlformats.org/officeDocument/2006/relationships/hyperlink" Target="mailto:planeacionmunicipal@sanjosedelfragua-caqueta.gov.co" TargetMode="External"/><Relationship Id="rId77" Type="http://schemas.openxmlformats.org/officeDocument/2006/relationships/hyperlink" Target="mailto:auxiliar@heliosesp.com" TargetMode="External"/><Relationship Id="rId8" Type="http://schemas.openxmlformats.org/officeDocument/2006/relationships/hyperlink" Target="mailto:contacto@presidencia.gov.co" TargetMode="External"/><Relationship Id="rId51" Type="http://schemas.openxmlformats.org/officeDocument/2006/relationships/hyperlink" Target="mailto:notificaciones.crte@gmail.com" TargetMode="External"/><Relationship Id="rId72" Type="http://schemas.openxmlformats.org/officeDocument/2006/relationships/hyperlink" Target="mailto:auxiliar@heliosesp.com" TargetMode="External"/><Relationship Id="rId3" Type="http://schemas.openxmlformats.org/officeDocument/2006/relationships/hyperlink" Target="mailto:alcaldia@condoto-choco.gov.co" TargetMode="External"/><Relationship Id="rId12" Type="http://schemas.openxmlformats.org/officeDocument/2006/relationships/hyperlink" Target="mailto:esdelcasas@gmail.com" TargetMode="External"/><Relationship Id="rId17" Type="http://schemas.openxmlformats.org/officeDocument/2006/relationships/hyperlink" Target="mailto:esdelcasas@gmail.com" TargetMode="External"/><Relationship Id="rId25" Type="http://schemas.openxmlformats.org/officeDocument/2006/relationships/hyperlink" Target="mailto:esdelcasas@gmail.com" TargetMode="External"/><Relationship Id="rId33" Type="http://schemas.openxmlformats.org/officeDocument/2006/relationships/hyperlink" Target="javascript:void(0)" TargetMode="External"/><Relationship Id="rId38" Type="http://schemas.openxmlformats.org/officeDocument/2006/relationships/hyperlink" Target="mailto:eyderoliveros@hotmail.com" TargetMode="External"/><Relationship Id="rId46" Type="http://schemas.openxmlformats.org/officeDocument/2006/relationships/hyperlink" Target="mailto:esdelcasas@gmail.com" TargetMode="External"/><Relationship Id="rId59" Type="http://schemas.openxmlformats.org/officeDocument/2006/relationships/hyperlink" Target="mailto:eatelectrificadorafrontul@gmail.com" TargetMode="External"/><Relationship Id="rId67" Type="http://schemas.openxmlformats.org/officeDocument/2006/relationships/hyperlink" Target="mailto:info@heliosesp.com" TargetMode="External"/><Relationship Id="rId20" Type="http://schemas.openxmlformats.org/officeDocument/2006/relationships/hyperlink" Target="mailto:zni@energuaviare.com.co" TargetMode="External"/><Relationship Id="rId41" Type="http://schemas.openxmlformats.org/officeDocument/2006/relationships/hyperlink" Target="javascript:void(0)" TargetMode="External"/><Relationship Id="rId54" Type="http://schemas.openxmlformats.org/officeDocument/2006/relationships/hyperlink" Target="mailto:yuyito571@hotmail.com" TargetMode="External"/><Relationship Id="rId62" Type="http://schemas.openxmlformats.org/officeDocument/2006/relationships/hyperlink" Target="mailto:yuyito571@hotmail.com" TargetMode="External"/><Relationship Id="rId70" Type="http://schemas.openxmlformats.org/officeDocument/2006/relationships/hyperlink" Target="mailto:auxiliar@heliosesp.com" TargetMode="External"/><Relationship Id="rId75" Type="http://schemas.openxmlformats.org/officeDocument/2006/relationships/hyperlink" Target="mailto:juridico4@egyt.com.co" TargetMode="External"/><Relationship Id="rId1" Type="http://schemas.openxmlformats.org/officeDocument/2006/relationships/hyperlink" Target="mailto:alcaldia@puertoleguizamo-putumayo.gov.co" TargetMode="External"/><Relationship Id="rId6" Type="http://schemas.openxmlformats.org/officeDocument/2006/relationships/hyperlink" Target="mailto:energiasytelecomunicaciones@gmail.com" TargetMode="External"/><Relationship Id="rId15" Type="http://schemas.openxmlformats.org/officeDocument/2006/relationships/hyperlink" Target="mailto:auxiliar@heliosesp.com" TargetMode="External"/><Relationship Id="rId23" Type="http://schemas.openxmlformats.org/officeDocument/2006/relationships/hyperlink" Target="mailto:pduque@dispac.com.co" TargetMode="External"/><Relationship Id="rId28" Type="http://schemas.openxmlformats.org/officeDocument/2006/relationships/hyperlink" Target="mailto:info@heliosesp.com" TargetMode="External"/><Relationship Id="rId36" Type="http://schemas.openxmlformats.org/officeDocument/2006/relationships/hyperlink" Target="mailto:auxiliar@heliosesp.com" TargetMode="External"/><Relationship Id="rId49" Type="http://schemas.openxmlformats.org/officeDocument/2006/relationships/hyperlink" Target="mailto:esdelcasas@gmail.com" TargetMode="External"/><Relationship Id="rId57" Type="http://schemas.openxmlformats.org/officeDocument/2006/relationships/hyperlink" Target="mailto:info@heliosesp.com" TargetMode="External"/><Relationship Id="rId10" Type="http://schemas.openxmlformats.org/officeDocument/2006/relationships/hyperlink" Target="mailto:solingdelsinu@gmail.com" TargetMode="External"/><Relationship Id="rId31" Type="http://schemas.openxmlformats.org/officeDocument/2006/relationships/hyperlink" Target="mailto:info@electrovichada.com.co" TargetMode="External"/><Relationship Id="rId44" Type="http://schemas.openxmlformats.org/officeDocument/2006/relationships/hyperlink" Target="mailto:esdelcasas@gmail.com" TargetMode="External"/><Relationship Id="rId52" Type="http://schemas.openxmlformats.org/officeDocument/2006/relationships/hyperlink" Target="mailto:asociaciondeasocrivi@gmail.com" TargetMode="External"/><Relationship Id="rId60" Type="http://schemas.openxmlformats.org/officeDocument/2006/relationships/hyperlink" Target="mailto:auxiliar@heliosesp.com" TargetMode="External"/><Relationship Id="rId65" Type="http://schemas.openxmlformats.org/officeDocument/2006/relationships/hyperlink" Target="mailto:angela.santofimio@fiscalia.gov.co" TargetMode="External"/><Relationship Id="rId73" Type="http://schemas.openxmlformats.org/officeDocument/2006/relationships/hyperlink" Target="mailto:auxiliar@heliosesp.com" TargetMode="External"/><Relationship Id="rId78" Type="http://schemas.openxmlformats.org/officeDocument/2006/relationships/printerSettings" Target="../printerSettings/printerSettings2.bin"/><Relationship Id="rId4" Type="http://schemas.openxmlformats.org/officeDocument/2006/relationships/hyperlink" Target="mailto:esdelcasas@gmail.com" TargetMode="External"/><Relationship Id="rId9" Type="http://schemas.openxmlformats.org/officeDocument/2006/relationships/hyperlink" Target="mailto:pduque@dispac.com.co" TargetMode="External"/><Relationship Id="rId13" Type="http://schemas.openxmlformats.org/officeDocument/2006/relationships/hyperlink" Target="mailto:contacto@presidencia.gov.co" TargetMode="External"/><Relationship Id="rId18" Type="http://schemas.openxmlformats.org/officeDocument/2006/relationships/hyperlink" Target="mailto:ORJOYA@MINENERGIA.GOV.CO,%20GRUPO%20SUBSIDIOS" TargetMode="External"/><Relationship Id="rId39" Type="http://schemas.openxmlformats.org/officeDocument/2006/relationships/hyperlink" Target="mailto:secretariadeplaneacion@taraira-vaupes.gov.co" TargetMode="External"/><Relationship Id="rId34" Type="http://schemas.openxmlformats.org/officeDocument/2006/relationships/hyperlink" Target="mailto:aom.solares@gmail.com" TargetMode="External"/><Relationship Id="rId50" Type="http://schemas.openxmlformats.org/officeDocument/2006/relationships/hyperlink" Target="javascript:void(0)" TargetMode="External"/><Relationship Id="rId55" Type="http://schemas.openxmlformats.org/officeDocument/2006/relationships/hyperlink" Target="mailto:solingdelsinu@gmail.com" TargetMode="External"/><Relationship Id="rId76" Type="http://schemas.openxmlformats.org/officeDocument/2006/relationships/hyperlink" Target="javascript:void(0)" TargetMode="External"/><Relationship Id="rId7" Type="http://schemas.openxmlformats.org/officeDocument/2006/relationships/hyperlink" Target="mailto:aom.solares@gmail.com" TargetMode="External"/><Relationship Id="rId71" Type="http://schemas.openxmlformats.org/officeDocument/2006/relationships/hyperlink" Target="mailto:planeacionmunicipal@sanjosedelfragua-caqueta.gov.co" TargetMode="External"/><Relationship Id="rId2" Type="http://schemas.openxmlformats.org/officeDocument/2006/relationships/hyperlink" Target="mailto:contactenos@empulegesp-leguizamo.gov.co" TargetMode="External"/><Relationship Id="rId29" Type="http://schemas.openxmlformats.org/officeDocument/2006/relationships/hyperlink" Target="mailto:info@heliosesp.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nergiasytelecomunicaciones@Gmail.com.co%20egyt.com.co" TargetMode="External"/><Relationship Id="rId1" Type="http://schemas.openxmlformats.org/officeDocument/2006/relationships/hyperlink" Target="mailto:Energiasytelecomunicaciones@Gmail.com.co%20egyt.com.co"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auxiliar@heliosesp.com" TargetMode="External"/><Relationship Id="rId7" Type="http://schemas.openxmlformats.org/officeDocument/2006/relationships/hyperlink" Target="mailto:ipse@ipse.gov.co" TargetMode="External"/><Relationship Id="rId2" Type="http://schemas.openxmlformats.org/officeDocument/2006/relationships/hyperlink" Target="mailto:gerencia@energuaviare.com.co" TargetMode="External"/><Relationship Id="rId1" Type="http://schemas.openxmlformats.org/officeDocument/2006/relationships/hyperlink" Target="mailto:gerencia@emsa-esp.com.co" TargetMode="External"/><Relationship Id="rId6" Type="http://schemas.openxmlformats.org/officeDocument/2006/relationships/hyperlink" Target="mailto:sspd@superservicios.gov.co" TargetMode="External"/><Relationship Id="rId5" Type="http://schemas.openxmlformats.org/officeDocument/2006/relationships/hyperlink" Target="mailto:auxiliar@heliosesp.com" TargetMode="External"/><Relationship Id="rId4" Type="http://schemas.openxmlformats.org/officeDocument/2006/relationships/hyperlink" Target="mailto:solingdelsinu@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0230-6EDA-4A35-8E20-EF1EACEA6C2C}">
  <sheetPr codeName="Hoja1"/>
  <dimension ref="A1:N144"/>
  <sheetViews>
    <sheetView showGridLines="0" tabSelected="1" zoomScale="85" zoomScaleNormal="85" workbookViewId="0">
      <pane xSplit="2" ySplit="2" topLeftCell="F19" activePane="bottomRight" state="frozen"/>
      <selection pane="topRight" activeCell="C1" sqref="C1"/>
      <selection pane="bottomLeft" activeCell="A3" sqref="A3"/>
      <selection pane="bottomRight" activeCell="F28" sqref="F28"/>
    </sheetView>
  </sheetViews>
  <sheetFormatPr baseColWidth="10" defaultRowHeight="14"/>
  <cols>
    <col min="1" max="1" width="3.83203125" style="2" customWidth="1"/>
    <col min="2" max="2" width="23.9140625" style="2" customWidth="1"/>
    <col min="3" max="3" width="52.9140625" style="2" customWidth="1"/>
    <col min="4" max="4" width="22.83203125" style="2" customWidth="1"/>
    <col min="5" max="5" width="9.08203125" style="10" customWidth="1"/>
    <col min="6" max="6" width="27.75" style="2" customWidth="1"/>
    <col min="7" max="7" width="17" style="10" customWidth="1"/>
    <col min="8" max="8" width="46.1640625" style="2" customWidth="1"/>
    <col min="9" max="9" width="31.08203125" style="2" customWidth="1"/>
    <col min="10" max="10" width="21.6640625" style="2" customWidth="1"/>
    <col min="11" max="11" width="17.1640625" style="2" bestFit="1" customWidth="1"/>
    <col min="12" max="12" width="17.1640625" style="53" customWidth="1"/>
    <col min="13" max="13" width="15.4140625" style="2" customWidth="1"/>
    <col min="14" max="16384" width="10.6640625" style="2"/>
  </cols>
  <sheetData>
    <row r="1" spans="1:14" ht="24.5" customHeight="1">
      <c r="A1" s="70" t="s">
        <v>13</v>
      </c>
      <c r="B1" s="70"/>
      <c r="C1" s="70"/>
      <c r="D1" s="70"/>
      <c r="E1" s="70"/>
      <c r="F1" s="70"/>
      <c r="G1" s="70"/>
      <c r="H1" s="70"/>
      <c r="I1" s="70"/>
      <c r="J1" s="70"/>
      <c r="K1" s="70"/>
      <c r="L1" s="70"/>
      <c r="M1" s="70"/>
      <c r="N1" s="2">
        <v>15</v>
      </c>
    </row>
    <row r="2" spans="1:14" ht="33" customHeight="1">
      <c r="A2" s="5"/>
      <c r="B2" s="5" t="s">
        <v>2</v>
      </c>
      <c r="C2" s="5" t="s">
        <v>0</v>
      </c>
      <c r="D2" s="5" t="s">
        <v>9</v>
      </c>
      <c r="E2" s="5" t="s">
        <v>7</v>
      </c>
      <c r="F2" s="5" t="s">
        <v>96</v>
      </c>
      <c r="G2" s="9" t="s">
        <v>25</v>
      </c>
      <c r="H2" s="8" t="s">
        <v>463</v>
      </c>
      <c r="I2" s="8" t="s">
        <v>12</v>
      </c>
      <c r="J2" s="8" t="s">
        <v>10</v>
      </c>
      <c r="K2" s="8" t="s">
        <v>6</v>
      </c>
      <c r="L2" s="50" t="s">
        <v>3</v>
      </c>
      <c r="M2" s="11" t="s">
        <v>26</v>
      </c>
    </row>
    <row r="3" spans="1:14">
      <c r="A3" s="4" t="str">
        <f>IF(L3&gt;0,"SI","NO")</f>
        <v>SI</v>
      </c>
      <c r="B3" s="23" t="s">
        <v>649</v>
      </c>
      <c r="C3" s="17" t="s">
        <v>610</v>
      </c>
      <c r="D3" s="1" t="s">
        <v>611</v>
      </c>
      <c r="E3" s="64" t="s">
        <v>45</v>
      </c>
      <c r="F3" s="1" t="s">
        <v>612</v>
      </c>
      <c r="G3" s="7" t="s">
        <v>4</v>
      </c>
      <c r="H3" s="1" t="s">
        <v>634</v>
      </c>
      <c r="I3" s="1" t="s">
        <v>668</v>
      </c>
      <c r="J3" s="1" t="s">
        <v>4</v>
      </c>
      <c r="K3" s="1" t="s">
        <v>4</v>
      </c>
      <c r="L3" s="51" t="s">
        <v>4</v>
      </c>
      <c r="M3" s="3" t="s">
        <v>4</v>
      </c>
    </row>
    <row r="4" spans="1:14">
      <c r="A4" s="4" t="str">
        <f t="shared" ref="A4:A67" si="0">IF(L4&gt;0,"SI","NO")</f>
        <v>SI</v>
      </c>
      <c r="B4" s="23" t="s">
        <v>616</v>
      </c>
      <c r="C4" s="1" t="s">
        <v>613</v>
      </c>
      <c r="D4" s="1" t="s">
        <v>614</v>
      </c>
      <c r="E4" s="7" t="s">
        <v>8</v>
      </c>
      <c r="F4" s="1" t="s">
        <v>303</v>
      </c>
      <c r="G4" s="7" t="s">
        <v>8</v>
      </c>
      <c r="H4" s="1" t="s">
        <v>635</v>
      </c>
      <c r="I4" s="62" t="s">
        <v>651</v>
      </c>
      <c r="J4" s="1" t="s">
        <v>629</v>
      </c>
      <c r="K4" s="1" t="s">
        <v>4</v>
      </c>
      <c r="L4" s="51">
        <v>46062</v>
      </c>
      <c r="M4" s="3" t="s">
        <v>652</v>
      </c>
    </row>
    <row r="5" spans="1:14">
      <c r="A5" s="4" t="str">
        <f t="shared" si="0"/>
        <v>SI</v>
      </c>
      <c r="B5" s="23" t="s">
        <v>617</v>
      </c>
      <c r="C5" s="1" t="s">
        <v>615</v>
      </c>
      <c r="D5" s="1" t="s">
        <v>618</v>
      </c>
      <c r="E5" s="7" t="s">
        <v>45</v>
      </c>
      <c r="F5" s="1" t="s">
        <v>619</v>
      </c>
      <c r="G5" s="7" t="s">
        <v>8</v>
      </c>
      <c r="H5" s="6" t="s">
        <v>83</v>
      </c>
      <c r="I5" s="1" t="s">
        <v>4</v>
      </c>
      <c r="J5" s="1" t="s">
        <v>4</v>
      </c>
      <c r="K5" s="1" t="s">
        <v>4</v>
      </c>
      <c r="L5" s="51" t="s">
        <v>4</v>
      </c>
      <c r="M5" s="3" t="s">
        <v>4</v>
      </c>
    </row>
    <row r="6" spans="1:14">
      <c r="A6" s="4" t="str">
        <f t="shared" si="0"/>
        <v>SI</v>
      </c>
      <c r="B6" s="23" t="s">
        <v>620</v>
      </c>
      <c r="C6" s="1" t="s">
        <v>621</v>
      </c>
      <c r="D6" s="17" t="s">
        <v>618</v>
      </c>
      <c r="E6" s="7" t="s">
        <v>45</v>
      </c>
      <c r="F6" s="1" t="s">
        <v>622</v>
      </c>
      <c r="G6" s="7" t="s">
        <v>8</v>
      </c>
      <c r="H6" s="6" t="s">
        <v>83</v>
      </c>
      <c r="I6" s="1" t="s">
        <v>4</v>
      </c>
      <c r="J6" s="1" t="s">
        <v>4</v>
      </c>
      <c r="K6" s="1" t="s">
        <v>4</v>
      </c>
      <c r="L6" s="51" t="s">
        <v>4</v>
      </c>
      <c r="M6" s="3" t="s">
        <v>4</v>
      </c>
    </row>
    <row r="7" spans="1:14">
      <c r="A7" s="4" t="str">
        <f t="shared" si="0"/>
        <v>SI</v>
      </c>
      <c r="B7" s="23" t="s">
        <v>623</v>
      </c>
      <c r="C7" s="1" t="s">
        <v>624</v>
      </c>
      <c r="D7" s="1" t="s">
        <v>618</v>
      </c>
      <c r="E7" s="7" t="s">
        <v>45</v>
      </c>
      <c r="F7" s="1" t="s">
        <v>625</v>
      </c>
      <c r="G7" s="7" t="s">
        <v>8</v>
      </c>
      <c r="H7" s="6" t="s">
        <v>83</v>
      </c>
      <c r="I7" s="4" t="s">
        <v>4</v>
      </c>
      <c r="J7" s="1" t="s">
        <v>4</v>
      </c>
      <c r="K7" s="1" t="s">
        <v>4</v>
      </c>
      <c r="L7" s="51" t="s">
        <v>4</v>
      </c>
      <c r="M7" s="3" t="s">
        <v>4</v>
      </c>
    </row>
    <row r="8" spans="1:14">
      <c r="A8" s="4" t="str">
        <f t="shared" si="0"/>
        <v>SI</v>
      </c>
      <c r="B8" s="55" t="s">
        <v>626</v>
      </c>
      <c r="C8" s="1" t="s">
        <v>627</v>
      </c>
      <c r="D8" s="1" t="s">
        <v>628</v>
      </c>
      <c r="E8" s="7" t="s">
        <v>45</v>
      </c>
      <c r="F8" s="1" t="s">
        <v>630</v>
      </c>
      <c r="G8" s="7" t="s">
        <v>8</v>
      </c>
      <c r="H8" s="6" t="s">
        <v>83</v>
      </c>
      <c r="I8" s="1" t="s">
        <v>4</v>
      </c>
      <c r="J8" s="1" t="s">
        <v>4</v>
      </c>
      <c r="K8" s="1" t="s">
        <v>4</v>
      </c>
      <c r="L8" s="51" t="s">
        <v>4</v>
      </c>
      <c r="M8" s="3" t="s">
        <v>4</v>
      </c>
    </row>
    <row r="9" spans="1:14">
      <c r="A9" s="4" t="str">
        <f t="shared" si="0"/>
        <v>SI</v>
      </c>
      <c r="B9" s="23" t="s">
        <v>631</v>
      </c>
      <c r="C9" s="17" t="s">
        <v>632</v>
      </c>
      <c r="D9" s="17" t="s">
        <v>633</v>
      </c>
      <c r="E9" s="64" t="s">
        <v>45</v>
      </c>
      <c r="F9" s="1" t="s">
        <v>4</v>
      </c>
      <c r="G9" s="7" t="s">
        <v>4</v>
      </c>
      <c r="H9" s="1" t="s">
        <v>636</v>
      </c>
      <c r="I9" s="1" t="s">
        <v>4</v>
      </c>
      <c r="J9" s="1" t="s">
        <v>4</v>
      </c>
      <c r="K9" s="1" t="s">
        <v>4</v>
      </c>
      <c r="L9" s="51" t="s">
        <v>4</v>
      </c>
      <c r="M9" s="3" t="s">
        <v>4</v>
      </c>
    </row>
    <row r="10" spans="1:14">
      <c r="A10" s="4" t="str">
        <f t="shared" si="0"/>
        <v>SI</v>
      </c>
      <c r="B10" s="23" t="s">
        <v>637</v>
      </c>
      <c r="C10" s="17" t="s">
        <v>638</v>
      </c>
      <c r="D10" s="17" t="s">
        <v>618</v>
      </c>
      <c r="E10" s="64" t="s">
        <v>45</v>
      </c>
      <c r="F10" s="1" t="s">
        <v>643</v>
      </c>
      <c r="G10" s="7" t="s">
        <v>8</v>
      </c>
      <c r="H10" s="6" t="s">
        <v>659</v>
      </c>
      <c r="I10" s="1" t="s">
        <v>4</v>
      </c>
      <c r="J10" s="1" t="s">
        <v>4</v>
      </c>
      <c r="K10" s="1" t="s">
        <v>4</v>
      </c>
      <c r="L10" s="51">
        <v>46070</v>
      </c>
      <c r="M10" s="3" t="s">
        <v>4</v>
      </c>
    </row>
    <row r="11" spans="1:14">
      <c r="A11" s="4" t="str">
        <f t="shared" si="0"/>
        <v>SI</v>
      </c>
      <c r="B11" s="23" t="s">
        <v>639</v>
      </c>
      <c r="C11" s="17" t="s">
        <v>641</v>
      </c>
      <c r="D11" s="17" t="s">
        <v>618</v>
      </c>
      <c r="E11" s="64" t="s">
        <v>45</v>
      </c>
      <c r="F11" s="1" t="s">
        <v>644</v>
      </c>
      <c r="G11" s="7" t="s">
        <v>8</v>
      </c>
      <c r="H11" s="1" t="s">
        <v>653</v>
      </c>
      <c r="I11" s="62" t="s">
        <v>664</v>
      </c>
      <c r="J11" s="1" t="s">
        <v>665</v>
      </c>
      <c r="K11" s="1" t="s">
        <v>4</v>
      </c>
      <c r="L11" s="51">
        <v>46072</v>
      </c>
      <c r="M11" s="3" t="s">
        <v>652</v>
      </c>
    </row>
    <row r="12" spans="1:14">
      <c r="A12" s="4" t="str">
        <f t="shared" si="0"/>
        <v>SI</v>
      </c>
      <c r="B12" s="23" t="s">
        <v>640</v>
      </c>
      <c r="C12" s="17" t="s">
        <v>642</v>
      </c>
      <c r="D12" s="17" t="s">
        <v>618</v>
      </c>
      <c r="E12" s="64" t="s">
        <v>45</v>
      </c>
      <c r="F12" s="1" t="s">
        <v>645</v>
      </c>
      <c r="G12" s="7" t="s">
        <v>8</v>
      </c>
      <c r="H12" s="62" t="s">
        <v>653</v>
      </c>
      <c r="I12" s="62" t="s">
        <v>666</v>
      </c>
      <c r="J12" s="1" t="s">
        <v>667</v>
      </c>
      <c r="K12" s="1" t="s">
        <v>4</v>
      </c>
      <c r="L12" s="51">
        <v>46085</v>
      </c>
      <c r="M12" s="3" t="s">
        <v>652</v>
      </c>
    </row>
    <row r="13" spans="1:14">
      <c r="A13" s="4" t="str">
        <f t="shared" si="0"/>
        <v>SI</v>
      </c>
      <c r="B13" s="23" t="s">
        <v>646</v>
      </c>
      <c r="C13" s="17" t="s">
        <v>647</v>
      </c>
      <c r="D13" s="17" t="s">
        <v>648</v>
      </c>
      <c r="E13" s="64" t="s">
        <v>45</v>
      </c>
      <c r="F13" s="1" t="s">
        <v>409</v>
      </c>
      <c r="G13" s="7" t="s">
        <v>8</v>
      </c>
      <c r="H13" s="1" t="s">
        <v>654</v>
      </c>
      <c r="I13" s="62" t="s">
        <v>661</v>
      </c>
      <c r="J13" s="1" t="s">
        <v>662</v>
      </c>
      <c r="K13" s="1" t="s">
        <v>4</v>
      </c>
      <c r="L13" s="51">
        <v>46072</v>
      </c>
      <c r="M13" s="3" t="s">
        <v>663</v>
      </c>
    </row>
    <row r="14" spans="1:14">
      <c r="A14" s="4" t="str">
        <f t="shared" si="0"/>
        <v>SI</v>
      </c>
      <c r="B14" s="55" t="s">
        <v>655</v>
      </c>
      <c r="C14" s="17" t="s">
        <v>656</v>
      </c>
      <c r="D14" s="17" t="s">
        <v>657</v>
      </c>
      <c r="E14" s="64" t="s">
        <v>45</v>
      </c>
      <c r="F14" s="1" t="s">
        <v>409</v>
      </c>
      <c r="G14" s="7" t="s">
        <v>4</v>
      </c>
      <c r="H14" s="1" t="s">
        <v>658</v>
      </c>
      <c r="I14" s="62" t="s">
        <v>4</v>
      </c>
      <c r="J14" s="1" t="s">
        <v>4</v>
      </c>
      <c r="K14" s="1" t="s">
        <v>4</v>
      </c>
      <c r="L14" s="51">
        <v>46065</v>
      </c>
      <c r="M14" s="3" t="s">
        <v>4</v>
      </c>
    </row>
    <row r="15" spans="1:14">
      <c r="A15" s="4" t="str">
        <f t="shared" si="0"/>
        <v>SI</v>
      </c>
      <c r="B15" s="23" t="s">
        <v>669</v>
      </c>
      <c r="C15" s="1" t="s">
        <v>670</v>
      </c>
      <c r="D15" s="17" t="s">
        <v>618</v>
      </c>
      <c r="E15" s="7" t="s">
        <v>45</v>
      </c>
      <c r="F15" s="1" t="s">
        <v>671</v>
      </c>
      <c r="G15" s="7" t="s">
        <v>8</v>
      </c>
      <c r="H15" s="6" t="s">
        <v>674</v>
      </c>
      <c r="I15" s="62" t="s">
        <v>677</v>
      </c>
      <c r="J15" s="1" t="s">
        <v>667</v>
      </c>
      <c r="K15" s="1" t="s">
        <v>4</v>
      </c>
      <c r="L15" s="51">
        <v>46106</v>
      </c>
      <c r="M15" s="3" t="s">
        <v>663</v>
      </c>
    </row>
    <row r="16" spans="1:14">
      <c r="A16" s="4" t="str">
        <f t="shared" si="0"/>
        <v>SI</v>
      </c>
      <c r="B16" s="23" t="s">
        <v>672</v>
      </c>
      <c r="C16" s="17" t="s">
        <v>673</v>
      </c>
      <c r="D16" s="17" t="s">
        <v>618</v>
      </c>
      <c r="E16" s="64" t="s">
        <v>45</v>
      </c>
      <c r="F16" s="1" t="s">
        <v>619</v>
      </c>
      <c r="G16" s="7" t="s">
        <v>8</v>
      </c>
      <c r="H16" s="6" t="s">
        <v>674</v>
      </c>
      <c r="I16" s="62" t="s">
        <v>677</v>
      </c>
      <c r="J16" s="1" t="s">
        <v>667</v>
      </c>
      <c r="K16" s="1" t="s">
        <v>4</v>
      </c>
      <c r="L16" s="51">
        <v>46106</v>
      </c>
      <c r="M16" s="3" t="s">
        <v>663</v>
      </c>
    </row>
    <row r="17" spans="1:14">
      <c r="A17" s="4" t="str">
        <f t="shared" si="0"/>
        <v>SI</v>
      </c>
      <c r="B17" s="23" t="s">
        <v>676</v>
      </c>
      <c r="C17" s="17" t="s">
        <v>675</v>
      </c>
      <c r="D17" s="17" t="s">
        <v>618</v>
      </c>
      <c r="E17" s="64" t="s">
        <v>45</v>
      </c>
      <c r="F17" s="1" t="s">
        <v>622</v>
      </c>
      <c r="G17" s="7" t="s">
        <v>8</v>
      </c>
      <c r="H17" s="6" t="s">
        <v>674</v>
      </c>
      <c r="I17" s="62" t="s">
        <v>677</v>
      </c>
      <c r="J17" s="1" t="s">
        <v>667</v>
      </c>
      <c r="K17" s="1" t="s">
        <v>4</v>
      </c>
      <c r="L17" s="51">
        <v>46106</v>
      </c>
      <c r="M17" s="3" t="s">
        <v>663</v>
      </c>
    </row>
    <row r="18" spans="1:14">
      <c r="A18" s="4" t="str">
        <f t="shared" si="0"/>
        <v>SI</v>
      </c>
      <c r="B18" s="23" t="s">
        <v>678</v>
      </c>
      <c r="C18" s="17" t="s">
        <v>679</v>
      </c>
      <c r="D18" s="17" t="s">
        <v>680</v>
      </c>
      <c r="E18" s="64" t="s">
        <v>8</v>
      </c>
      <c r="F18" s="1" t="s">
        <v>563</v>
      </c>
      <c r="G18" s="7" t="s">
        <v>8</v>
      </c>
      <c r="H18" s="1" t="s">
        <v>682</v>
      </c>
      <c r="I18" s="1" t="s">
        <v>706</v>
      </c>
      <c r="J18" s="17" t="s">
        <v>680</v>
      </c>
      <c r="K18" s="3">
        <v>46132</v>
      </c>
      <c r="L18" s="51">
        <v>46140</v>
      </c>
      <c r="M18" s="3" t="s">
        <v>663</v>
      </c>
      <c r="N18" s="2" t="s">
        <v>705</v>
      </c>
    </row>
    <row r="19" spans="1:14">
      <c r="A19" s="4" t="str">
        <f t="shared" si="0"/>
        <v>SI</v>
      </c>
      <c r="B19" s="23" t="s">
        <v>697</v>
      </c>
      <c r="C19" s="17" t="s">
        <v>699</v>
      </c>
      <c r="D19" s="17" t="s">
        <v>700</v>
      </c>
      <c r="E19" s="64" t="s">
        <v>8</v>
      </c>
      <c r="F19" s="1" t="s">
        <v>4</v>
      </c>
      <c r="G19" s="7" t="s">
        <v>4</v>
      </c>
      <c r="H19" s="62" t="s">
        <v>708</v>
      </c>
      <c r="I19" s="1" t="s">
        <v>709</v>
      </c>
      <c r="J19" s="1" t="s">
        <v>710</v>
      </c>
      <c r="K19" s="3">
        <v>46108</v>
      </c>
      <c r="L19" s="51">
        <v>46149</v>
      </c>
      <c r="M19" s="3" t="s">
        <v>652</v>
      </c>
      <c r="N19" s="2" t="s">
        <v>698</v>
      </c>
    </row>
    <row r="20" spans="1:14">
      <c r="A20" s="4" t="str">
        <f t="shared" si="0"/>
        <v>SI</v>
      </c>
      <c r="B20" s="23" t="s">
        <v>707</v>
      </c>
      <c r="C20" s="17" t="s">
        <v>701</v>
      </c>
      <c r="D20" s="17" t="s">
        <v>269</v>
      </c>
      <c r="E20" s="64" t="s">
        <v>45</v>
      </c>
      <c r="F20" s="1" t="s">
        <v>4</v>
      </c>
      <c r="G20" s="7" t="s">
        <v>4</v>
      </c>
      <c r="H20" s="1" t="s">
        <v>702</v>
      </c>
      <c r="I20" s="4" t="s">
        <v>4</v>
      </c>
      <c r="J20" s="1" t="s">
        <v>4</v>
      </c>
      <c r="K20" s="1" t="s">
        <v>4</v>
      </c>
      <c r="L20" s="51" t="s">
        <v>4</v>
      </c>
      <c r="M20" s="3" t="s">
        <v>4</v>
      </c>
    </row>
    <row r="21" spans="1:14">
      <c r="A21" s="4" t="str">
        <f t="shared" si="0"/>
        <v>SI</v>
      </c>
      <c r="B21" s="23" t="s">
        <v>703</v>
      </c>
      <c r="C21" s="17" t="s">
        <v>704</v>
      </c>
      <c r="D21" s="17" t="s">
        <v>269</v>
      </c>
      <c r="E21" s="64" t="s">
        <v>45</v>
      </c>
      <c r="F21" s="1" t="s">
        <v>4</v>
      </c>
      <c r="G21" s="7" t="s">
        <v>4</v>
      </c>
      <c r="H21" s="1" t="s">
        <v>702</v>
      </c>
      <c r="I21" s="4" t="s">
        <v>4</v>
      </c>
      <c r="J21" s="1" t="s">
        <v>4</v>
      </c>
      <c r="K21" s="1" t="s">
        <v>4</v>
      </c>
      <c r="L21" s="51" t="s">
        <v>4</v>
      </c>
      <c r="M21" s="3" t="s">
        <v>4</v>
      </c>
    </row>
    <row r="22" spans="1:14">
      <c r="A22" s="4" t="str">
        <f t="shared" si="0"/>
        <v>SI</v>
      </c>
      <c r="B22" s="23" t="s">
        <v>712</v>
      </c>
      <c r="C22" s="17" t="s">
        <v>711</v>
      </c>
      <c r="D22" s="17" t="s">
        <v>51</v>
      </c>
      <c r="E22" s="64" t="s">
        <v>45</v>
      </c>
      <c r="F22" s="1" t="s">
        <v>304</v>
      </c>
      <c r="G22" s="7" t="s">
        <v>8</v>
      </c>
      <c r="H22" s="6" t="s">
        <v>83</v>
      </c>
      <c r="I22" s="1" t="s">
        <v>4</v>
      </c>
      <c r="J22" s="1" t="s">
        <v>4</v>
      </c>
      <c r="K22" s="1" t="s">
        <v>4</v>
      </c>
      <c r="L22" s="51" t="s">
        <v>4</v>
      </c>
      <c r="M22" s="3" t="s">
        <v>4</v>
      </c>
    </row>
    <row r="23" spans="1:14">
      <c r="A23" s="4" t="str">
        <f t="shared" si="0"/>
        <v>SI</v>
      </c>
      <c r="B23" s="23" t="s">
        <v>717</v>
      </c>
      <c r="C23" s="17" t="s">
        <v>718</v>
      </c>
      <c r="D23" s="17" t="s">
        <v>719</v>
      </c>
      <c r="E23" s="64" t="s">
        <v>45</v>
      </c>
      <c r="F23" s="1" t="s">
        <v>4</v>
      </c>
      <c r="G23" s="7" t="s">
        <v>4</v>
      </c>
      <c r="H23" s="6" t="s">
        <v>83</v>
      </c>
      <c r="I23" s="1" t="s">
        <v>4</v>
      </c>
      <c r="J23" s="1" t="s">
        <v>4</v>
      </c>
      <c r="K23" s="1" t="s">
        <v>4</v>
      </c>
      <c r="L23" s="51" t="s">
        <v>4</v>
      </c>
      <c r="M23" s="3" t="s">
        <v>4</v>
      </c>
    </row>
    <row r="24" spans="1:14">
      <c r="A24" s="4" t="str">
        <f t="shared" si="0"/>
        <v>SI</v>
      </c>
      <c r="B24" s="23" t="s">
        <v>723</v>
      </c>
      <c r="C24" s="1" t="s">
        <v>724</v>
      </c>
      <c r="D24" s="17" t="s">
        <v>725</v>
      </c>
      <c r="E24" s="7" t="s">
        <v>45</v>
      </c>
      <c r="F24" s="1" t="s">
        <v>4</v>
      </c>
      <c r="G24" s="7" t="s">
        <v>4</v>
      </c>
      <c r="H24" s="1" t="s">
        <v>726</v>
      </c>
      <c r="I24" s="1" t="s">
        <v>4</v>
      </c>
      <c r="J24" s="1" t="s">
        <v>4</v>
      </c>
      <c r="K24" s="1" t="s">
        <v>4</v>
      </c>
      <c r="L24" s="51" t="s">
        <v>4</v>
      </c>
      <c r="M24" s="3" t="s">
        <v>4</v>
      </c>
    </row>
    <row r="25" spans="1:14">
      <c r="A25" s="4" t="str">
        <f t="shared" si="0"/>
        <v>NO</v>
      </c>
      <c r="B25" s="16" t="s">
        <v>727</v>
      </c>
      <c r="C25" s="17" t="s">
        <v>728</v>
      </c>
      <c r="D25" s="17" t="s">
        <v>291</v>
      </c>
      <c r="E25" s="64" t="s">
        <v>8</v>
      </c>
      <c r="F25" s="1" t="s">
        <v>292</v>
      </c>
      <c r="G25" s="7" t="s">
        <v>4</v>
      </c>
      <c r="H25" s="66" t="s">
        <v>729</v>
      </c>
      <c r="I25" s="1" t="s">
        <v>797</v>
      </c>
      <c r="J25" s="1"/>
      <c r="K25" s="1"/>
      <c r="L25" s="51"/>
      <c r="M25" s="3"/>
    </row>
    <row r="26" spans="1:14">
      <c r="A26" s="4" t="str">
        <f t="shared" si="0"/>
        <v>NO</v>
      </c>
      <c r="B26" s="23" t="s">
        <v>730</v>
      </c>
      <c r="C26" s="17" t="s">
        <v>731</v>
      </c>
      <c r="D26" s="17" t="s">
        <v>732</v>
      </c>
      <c r="E26" s="64" t="s">
        <v>45</v>
      </c>
      <c r="F26" s="1" t="s">
        <v>371</v>
      </c>
      <c r="G26" s="7" t="s">
        <v>8</v>
      </c>
      <c r="H26" s="1" t="s">
        <v>733</v>
      </c>
      <c r="I26" s="6" t="s">
        <v>777</v>
      </c>
      <c r="J26" s="1" t="s">
        <v>734</v>
      </c>
      <c r="K26" s="1"/>
      <c r="L26" s="51"/>
      <c r="M26" s="3"/>
    </row>
    <row r="27" spans="1:14">
      <c r="A27" s="4" t="str">
        <f t="shared" si="0"/>
        <v>SI</v>
      </c>
      <c r="B27" s="23" t="s">
        <v>735</v>
      </c>
      <c r="C27" s="17" t="s">
        <v>736</v>
      </c>
      <c r="D27" s="17" t="s">
        <v>738</v>
      </c>
      <c r="E27" s="64" t="s">
        <v>45</v>
      </c>
      <c r="F27" s="1" t="s">
        <v>737</v>
      </c>
      <c r="G27" s="7" t="s">
        <v>4</v>
      </c>
      <c r="H27" s="1" t="s">
        <v>739</v>
      </c>
      <c r="I27" s="1" t="s">
        <v>759</v>
      </c>
      <c r="J27" s="1" t="s">
        <v>740</v>
      </c>
      <c r="K27" s="1" t="s">
        <v>4</v>
      </c>
      <c r="L27" s="51">
        <v>46197</v>
      </c>
      <c r="M27" s="3" t="s">
        <v>8</v>
      </c>
    </row>
    <row r="28" spans="1:14">
      <c r="A28" s="4" t="str">
        <f t="shared" si="0"/>
        <v>SI</v>
      </c>
      <c r="B28" s="23" t="s">
        <v>741</v>
      </c>
      <c r="C28" s="17" t="s">
        <v>742</v>
      </c>
      <c r="D28" s="17" t="s">
        <v>740</v>
      </c>
      <c r="E28" s="64" t="s">
        <v>45</v>
      </c>
      <c r="F28" s="1" t="s">
        <v>737</v>
      </c>
      <c r="G28" s="7" t="s">
        <v>4</v>
      </c>
      <c r="H28" s="1" t="s">
        <v>739</v>
      </c>
      <c r="I28" s="1" t="s">
        <v>759</v>
      </c>
      <c r="J28" s="1" t="s">
        <v>740</v>
      </c>
      <c r="K28" s="1" t="s">
        <v>4</v>
      </c>
      <c r="L28" s="51">
        <v>46197</v>
      </c>
      <c r="M28" s="3" t="s">
        <v>8</v>
      </c>
    </row>
    <row r="29" spans="1:14">
      <c r="A29" s="4" t="str">
        <f t="shared" si="0"/>
        <v>SI</v>
      </c>
      <c r="B29" s="23" t="s">
        <v>743</v>
      </c>
      <c r="C29" s="17" t="s">
        <v>535</v>
      </c>
      <c r="D29" s="17" t="s">
        <v>740</v>
      </c>
      <c r="E29" s="64" t="s">
        <v>45</v>
      </c>
      <c r="F29" s="1" t="s">
        <v>737</v>
      </c>
      <c r="G29" s="7" t="s">
        <v>4</v>
      </c>
      <c r="H29" s="1" t="s">
        <v>744</v>
      </c>
      <c r="I29" s="1" t="s">
        <v>4</v>
      </c>
      <c r="J29" s="1" t="s">
        <v>4</v>
      </c>
      <c r="K29" s="1" t="s">
        <v>4</v>
      </c>
      <c r="L29" s="51" t="s">
        <v>4</v>
      </c>
      <c r="M29" s="3" t="s">
        <v>4</v>
      </c>
    </row>
    <row r="30" spans="1:14">
      <c r="A30" s="4" t="str">
        <f t="shared" si="0"/>
        <v>NO</v>
      </c>
      <c r="B30" s="17" t="s">
        <v>778</v>
      </c>
      <c r="C30" s="17" t="s">
        <v>779</v>
      </c>
      <c r="D30" s="17" t="s">
        <v>780</v>
      </c>
      <c r="E30" s="64" t="s">
        <v>8</v>
      </c>
      <c r="F30" s="1" t="s">
        <v>781</v>
      </c>
      <c r="G30" s="7" t="s">
        <v>8</v>
      </c>
      <c r="H30" s="66" t="s">
        <v>729</v>
      </c>
      <c r="I30" s="1" t="s">
        <v>797</v>
      </c>
      <c r="J30" s="1"/>
      <c r="K30" s="1"/>
      <c r="L30" s="51"/>
      <c r="M30" s="3"/>
    </row>
    <row r="31" spans="1:14">
      <c r="A31" s="4" t="str">
        <f t="shared" si="0"/>
        <v>SI</v>
      </c>
      <c r="B31" s="23" t="s">
        <v>784</v>
      </c>
      <c r="C31" s="17" t="s">
        <v>786</v>
      </c>
      <c r="D31" s="17" t="s">
        <v>358</v>
      </c>
      <c r="E31" s="64" t="s">
        <v>45</v>
      </c>
      <c r="F31" s="1" t="s">
        <v>563</v>
      </c>
      <c r="G31" s="7" t="s">
        <v>8</v>
      </c>
      <c r="H31" s="6" t="s">
        <v>789</v>
      </c>
      <c r="I31" s="1" t="s">
        <v>4</v>
      </c>
      <c r="J31" s="1" t="s">
        <v>4</v>
      </c>
      <c r="K31" s="1" t="s">
        <v>4</v>
      </c>
      <c r="L31" s="52" t="s">
        <v>4</v>
      </c>
      <c r="M31" s="1" t="s">
        <v>4</v>
      </c>
    </row>
    <row r="32" spans="1:14">
      <c r="A32" s="4" t="str">
        <f t="shared" si="0"/>
        <v>SI</v>
      </c>
      <c r="B32" s="23" t="s">
        <v>785</v>
      </c>
      <c r="C32" s="17" t="s">
        <v>790</v>
      </c>
      <c r="D32" s="17" t="s">
        <v>53</v>
      </c>
      <c r="E32" s="64" t="s">
        <v>45</v>
      </c>
      <c r="F32" s="1" t="s">
        <v>770</v>
      </c>
      <c r="G32" s="7" t="s">
        <v>4</v>
      </c>
      <c r="H32" s="6" t="s">
        <v>83</v>
      </c>
      <c r="I32" s="1" t="s">
        <v>4</v>
      </c>
      <c r="J32" s="1" t="s">
        <v>4</v>
      </c>
      <c r="K32" s="1" t="s">
        <v>4</v>
      </c>
      <c r="L32" s="51" t="s">
        <v>4</v>
      </c>
      <c r="M32" s="3" t="s">
        <v>4</v>
      </c>
    </row>
    <row r="33" spans="1:13" ht="14" customHeight="1">
      <c r="A33" s="4" t="str">
        <f t="shared" si="0"/>
        <v>NO</v>
      </c>
      <c r="B33" s="17"/>
      <c r="C33" s="17"/>
      <c r="D33" s="17"/>
      <c r="E33" s="64"/>
      <c r="F33" s="1"/>
      <c r="G33" s="7"/>
      <c r="H33" s="1"/>
      <c r="I33" s="1"/>
      <c r="J33" s="1"/>
      <c r="K33" s="1"/>
      <c r="L33" s="51"/>
      <c r="M33" s="3"/>
    </row>
    <row r="34" spans="1:13">
      <c r="A34" s="4" t="str">
        <f t="shared" si="0"/>
        <v>NO</v>
      </c>
      <c r="B34" s="16"/>
      <c r="C34" s="17"/>
      <c r="D34" s="17"/>
      <c r="E34" s="64"/>
      <c r="F34" s="1"/>
      <c r="G34" s="7"/>
      <c r="H34" s="1"/>
      <c r="I34" s="1"/>
      <c r="J34" s="1"/>
      <c r="K34" s="1"/>
      <c r="L34" s="51"/>
      <c r="M34" s="3"/>
    </row>
    <row r="35" spans="1:13">
      <c r="A35" s="4" t="str">
        <f t="shared" si="0"/>
        <v>NO</v>
      </c>
      <c r="B35" s="16"/>
      <c r="C35" s="17"/>
      <c r="D35" s="17"/>
      <c r="E35" s="64"/>
      <c r="F35" s="1"/>
      <c r="G35" s="7"/>
      <c r="H35" s="1"/>
      <c r="I35" s="1"/>
      <c r="J35" s="1"/>
      <c r="K35" s="1"/>
      <c r="L35" s="52"/>
      <c r="M35" s="1"/>
    </row>
    <row r="36" spans="1:13">
      <c r="A36" s="4" t="str">
        <f t="shared" si="0"/>
        <v>NO</v>
      </c>
      <c r="B36" s="17"/>
      <c r="C36" s="17"/>
      <c r="D36" s="17"/>
      <c r="E36" s="64"/>
      <c r="F36" s="1"/>
      <c r="G36" s="7"/>
      <c r="H36" s="1"/>
      <c r="I36" s="1"/>
      <c r="J36" s="1"/>
      <c r="K36" s="1"/>
      <c r="L36" s="51"/>
      <c r="M36" s="3"/>
    </row>
    <row r="37" spans="1:13">
      <c r="A37" s="4" t="str">
        <f t="shared" si="0"/>
        <v>NO</v>
      </c>
      <c r="B37" s="17"/>
      <c r="C37" s="17"/>
      <c r="D37" s="17"/>
      <c r="E37" s="64"/>
      <c r="F37" s="1"/>
      <c r="G37" s="7"/>
      <c r="H37" s="1"/>
      <c r="I37" s="1"/>
      <c r="J37" s="1"/>
      <c r="K37" s="1"/>
      <c r="L37" s="51"/>
      <c r="M37" s="3"/>
    </row>
    <row r="38" spans="1:13">
      <c r="A38" s="4" t="str">
        <f t="shared" si="0"/>
        <v>NO</v>
      </c>
      <c r="B38" s="17"/>
      <c r="C38" s="17"/>
      <c r="D38" s="17"/>
      <c r="E38" s="64"/>
      <c r="F38" s="1"/>
      <c r="G38" s="7"/>
      <c r="H38" s="1"/>
      <c r="I38" s="1"/>
      <c r="J38" s="1"/>
      <c r="K38" s="1"/>
      <c r="L38" s="51"/>
      <c r="M38" s="3"/>
    </row>
    <row r="39" spans="1:13">
      <c r="A39" s="4" t="str">
        <f t="shared" si="0"/>
        <v>NO</v>
      </c>
      <c r="B39" s="17"/>
      <c r="C39" s="17"/>
      <c r="D39" s="17"/>
      <c r="E39" s="64"/>
      <c r="F39" s="1"/>
      <c r="G39" s="7"/>
      <c r="H39" s="1"/>
      <c r="I39" s="1"/>
      <c r="J39" s="1"/>
      <c r="K39" s="1"/>
      <c r="L39" s="51"/>
      <c r="M39" s="3"/>
    </row>
    <row r="40" spans="1:13">
      <c r="A40" s="4" t="str">
        <f t="shared" si="0"/>
        <v>NO</v>
      </c>
      <c r="B40" s="17"/>
      <c r="C40" s="17"/>
      <c r="D40" s="17"/>
      <c r="E40" s="64"/>
      <c r="F40" s="1"/>
      <c r="G40" s="7"/>
      <c r="H40" s="1"/>
      <c r="I40" s="1"/>
      <c r="J40" s="1"/>
      <c r="K40" s="1"/>
      <c r="L40" s="51"/>
      <c r="M40" s="3"/>
    </row>
    <row r="41" spans="1:13">
      <c r="A41" s="4" t="str">
        <f t="shared" si="0"/>
        <v>NO</v>
      </c>
      <c r="B41" s="17"/>
      <c r="C41" s="17"/>
      <c r="D41" s="17"/>
      <c r="E41" s="64"/>
      <c r="F41" s="1"/>
      <c r="G41" s="7"/>
      <c r="H41" s="1"/>
      <c r="I41" s="1"/>
      <c r="J41" s="1"/>
      <c r="K41" s="1"/>
      <c r="L41" s="51"/>
      <c r="M41" s="3"/>
    </row>
    <row r="42" spans="1:13">
      <c r="A42" s="4" t="str">
        <f t="shared" si="0"/>
        <v>NO</v>
      </c>
      <c r="B42" s="17"/>
      <c r="C42" s="17"/>
      <c r="D42" s="17"/>
      <c r="E42" s="64"/>
      <c r="F42" s="1"/>
      <c r="G42" s="7"/>
      <c r="H42" s="1"/>
      <c r="I42" s="1"/>
      <c r="J42" s="1"/>
      <c r="K42" s="1"/>
      <c r="L42" s="51"/>
      <c r="M42" s="3"/>
    </row>
    <row r="43" spans="1:13">
      <c r="A43" s="4" t="str">
        <f t="shared" si="0"/>
        <v>NO</v>
      </c>
      <c r="B43" s="17"/>
      <c r="C43" s="17"/>
      <c r="D43" s="17"/>
      <c r="E43" s="64"/>
      <c r="F43" s="1"/>
      <c r="G43" s="7"/>
      <c r="H43" s="1"/>
      <c r="I43" s="1"/>
      <c r="J43" s="1"/>
      <c r="K43" s="1"/>
      <c r="L43" s="51"/>
      <c r="M43" s="3"/>
    </row>
    <row r="44" spans="1:13">
      <c r="A44" s="4" t="str">
        <f t="shared" si="0"/>
        <v>NO</v>
      </c>
      <c r="B44" s="16"/>
      <c r="C44" s="17"/>
      <c r="D44" s="17"/>
      <c r="E44" s="64"/>
      <c r="F44" s="1"/>
      <c r="G44" s="7"/>
      <c r="H44" s="1"/>
      <c r="I44" s="1"/>
      <c r="J44" s="1"/>
      <c r="K44" s="1"/>
      <c r="L44" s="51"/>
      <c r="M44" s="3"/>
    </row>
    <row r="45" spans="1:13">
      <c r="A45" s="4" t="str">
        <f t="shared" si="0"/>
        <v>NO</v>
      </c>
      <c r="B45" s="17"/>
      <c r="C45" s="17"/>
      <c r="D45" s="17"/>
      <c r="E45" s="64"/>
      <c r="F45" s="1"/>
      <c r="G45" s="7"/>
      <c r="H45" s="1"/>
      <c r="I45" s="1"/>
      <c r="J45" s="1"/>
      <c r="K45" s="1"/>
      <c r="L45" s="51"/>
      <c r="M45" s="3"/>
    </row>
    <row r="46" spans="1:13">
      <c r="A46" s="4" t="str">
        <f t="shared" si="0"/>
        <v>NO</v>
      </c>
      <c r="B46" s="17"/>
      <c r="C46" s="17"/>
      <c r="D46" s="17"/>
      <c r="E46" s="64"/>
      <c r="F46" s="1"/>
      <c r="G46" s="7"/>
      <c r="H46" s="1"/>
      <c r="I46" s="1"/>
      <c r="J46" s="1"/>
      <c r="K46" s="1"/>
      <c r="L46" s="51"/>
      <c r="M46" s="3"/>
    </row>
    <row r="47" spans="1:13">
      <c r="A47" s="4" t="str">
        <f t="shared" si="0"/>
        <v>NO</v>
      </c>
      <c r="B47" s="17"/>
      <c r="C47" s="17"/>
      <c r="D47" s="17"/>
      <c r="E47" s="64"/>
      <c r="F47" s="1"/>
      <c r="G47" s="7"/>
      <c r="H47" s="1"/>
      <c r="I47" s="1"/>
      <c r="J47" s="1"/>
      <c r="K47" s="1"/>
      <c r="L47" s="51"/>
      <c r="M47" s="3"/>
    </row>
    <row r="48" spans="1:13">
      <c r="A48" s="4" t="str">
        <f t="shared" si="0"/>
        <v>NO</v>
      </c>
      <c r="B48" s="17"/>
      <c r="C48" s="17"/>
      <c r="D48" s="17"/>
      <c r="E48" s="64"/>
      <c r="F48" s="1"/>
      <c r="G48" s="7"/>
      <c r="H48" s="1"/>
      <c r="I48" s="1"/>
      <c r="J48" s="1"/>
      <c r="K48" s="1"/>
      <c r="L48" s="51"/>
      <c r="M48" s="3"/>
    </row>
    <row r="49" spans="1:13">
      <c r="A49" s="4" t="str">
        <f t="shared" si="0"/>
        <v>NO</v>
      </c>
      <c r="B49" s="17"/>
      <c r="C49" s="17"/>
      <c r="D49" s="17"/>
      <c r="E49" s="64"/>
      <c r="F49" s="1"/>
      <c r="G49" s="7"/>
      <c r="H49" s="1"/>
      <c r="I49" s="1"/>
      <c r="J49" s="1"/>
      <c r="K49" s="1"/>
      <c r="L49" s="51"/>
      <c r="M49" s="3"/>
    </row>
    <row r="50" spans="1:13">
      <c r="A50" s="4" t="str">
        <f t="shared" si="0"/>
        <v>NO</v>
      </c>
      <c r="B50" s="17"/>
      <c r="C50" s="17"/>
      <c r="D50" s="17"/>
      <c r="E50" s="64"/>
      <c r="F50" s="1"/>
      <c r="G50" s="7"/>
      <c r="H50" s="1"/>
      <c r="I50" s="1"/>
      <c r="J50" s="1"/>
      <c r="K50" s="1"/>
      <c r="L50" s="51"/>
      <c r="M50" s="3"/>
    </row>
    <row r="51" spans="1:13">
      <c r="A51" s="4" t="str">
        <f t="shared" si="0"/>
        <v>NO</v>
      </c>
      <c r="B51" s="17"/>
      <c r="C51" s="17"/>
      <c r="D51" s="17"/>
      <c r="E51" s="64"/>
      <c r="F51" s="1"/>
      <c r="G51" s="7"/>
      <c r="H51" s="1"/>
      <c r="I51" s="1"/>
      <c r="J51" s="1"/>
      <c r="K51" s="1"/>
      <c r="L51" s="51"/>
      <c r="M51" s="3"/>
    </row>
    <row r="52" spans="1:13">
      <c r="A52" s="4" t="str">
        <f t="shared" si="0"/>
        <v>NO</v>
      </c>
      <c r="B52" s="17"/>
      <c r="C52" s="17"/>
      <c r="D52" s="17"/>
      <c r="E52" s="64"/>
      <c r="F52" s="1"/>
      <c r="G52" s="7"/>
      <c r="H52" s="1"/>
      <c r="I52" s="1"/>
      <c r="J52" s="1"/>
      <c r="K52" s="3"/>
      <c r="L52" s="51"/>
      <c r="M52" s="3"/>
    </row>
    <row r="53" spans="1:13">
      <c r="A53" s="4" t="str">
        <f t="shared" si="0"/>
        <v>NO</v>
      </c>
      <c r="B53" s="17"/>
      <c r="C53" s="17"/>
      <c r="D53" s="17"/>
      <c r="E53" s="64"/>
      <c r="F53" s="1"/>
      <c r="G53" s="7"/>
      <c r="H53" s="1"/>
      <c r="I53" s="1"/>
      <c r="J53" s="1"/>
      <c r="K53" s="3"/>
      <c r="L53" s="3"/>
      <c r="M53" s="3"/>
    </row>
    <row r="54" spans="1:13">
      <c r="A54" s="4" t="str">
        <f t="shared" si="0"/>
        <v>NO</v>
      </c>
      <c r="B54" s="17"/>
      <c r="C54" s="17"/>
      <c r="D54" s="17"/>
      <c r="E54" s="64"/>
      <c r="F54" s="1"/>
      <c r="G54" s="7"/>
      <c r="H54" s="1"/>
      <c r="I54" s="1"/>
      <c r="J54" s="1"/>
      <c r="K54" s="1"/>
      <c r="L54" s="51"/>
      <c r="M54" s="3"/>
    </row>
    <row r="55" spans="1:13">
      <c r="A55" s="4" t="str">
        <f t="shared" si="0"/>
        <v>NO</v>
      </c>
      <c r="B55" s="17"/>
      <c r="C55" s="17"/>
      <c r="D55" s="17"/>
      <c r="E55" s="64"/>
      <c r="F55" s="1"/>
      <c r="G55" s="7"/>
      <c r="H55" s="1"/>
      <c r="I55" s="1"/>
      <c r="J55" s="1"/>
      <c r="K55" s="1"/>
      <c r="L55" s="51"/>
      <c r="M55" s="3"/>
    </row>
    <row r="56" spans="1:13">
      <c r="A56" s="4" t="str">
        <f t="shared" si="0"/>
        <v>NO</v>
      </c>
      <c r="B56" s="17"/>
      <c r="C56" s="17"/>
      <c r="D56" s="17"/>
      <c r="E56" s="64"/>
      <c r="F56" s="1"/>
      <c r="G56" s="7"/>
      <c r="H56" s="1"/>
      <c r="I56" s="1"/>
      <c r="J56" s="1"/>
      <c r="K56" s="3"/>
      <c r="L56" s="51"/>
      <c r="M56" s="3"/>
    </row>
    <row r="57" spans="1:13">
      <c r="A57" s="4" t="str">
        <f t="shared" si="0"/>
        <v>NO</v>
      </c>
      <c r="B57" s="17"/>
      <c r="C57" s="17"/>
      <c r="D57" s="17"/>
      <c r="E57" s="64"/>
      <c r="F57" s="1"/>
      <c r="G57" s="7"/>
      <c r="H57" s="1"/>
      <c r="I57" s="1"/>
      <c r="J57" s="1"/>
      <c r="K57" s="1"/>
      <c r="L57" s="51"/>
      <c r="M57" s="1"/>
    </row>
    <row r="58" spans="1:13">
      <c r="A58" s="4" t="str">
        <f t="shared" si="0"/>
        <v>NO</v>
      </c>
      <c r="B58" s="17"/>
      <c r="C58" s="17"/>
      <c r="D58" s="17"/>
      <c r="E58" s="64"/>
      <c r="F58" s="1"/>
      <c r="G58" s="7"/>
      <c r="H58" s="1"/>
      <c r="I58" s="1"/>
      <c r="J58" s="1"/>
      <c r="K58" s="1"/>
      <c r="L58" s="51"/>
      <c r="M58" s="1"/>
    </row>
    <row r="59" spans="1:13">
      <c r="A59" s="4" t="str">
        <f t="shared" si="0"/>
        <v>NO</v>
      </c>
      <c r="B59" s="17"/>
      <c r="C59" s="17"/>
      <c r="D59" s="17"/>
      <c r="E59" s="64"/>
      <c r="F59" s="1"/>
      <c r="G59" s="7"/>
      <c r="H59" s="1"/>
      <c r="I59" s="1"/>
      <c r="J59" s="1"/>
      <c r="K59" s="1"/>
      <c r="L59" s="51"/>
      <c r="M59" s="1"/>
    </row>
    <row r="60" spans="1:13">
      <c r="A60" s="4" t="str">
        <f t="shared" si="0"/>
        <v>NO</v>
      </c>
      <c r="B60" s="17"/>
      <c r="C60" s="17"/>
      <c r="D60" s="17"/>
      <c r="E60" s="64"/>
      <c r="F60" s="1"/>
      <c r="G60" s="7"/>
      <c r="H60" s="1"/>
      <c r="I60" s="1"/>
      <c r="J60" s="1"/>
      <c r="K60" s="1"/>
      <c r="L60" s="51"/>
      <c r="M60" s="1"/>
    </row>
    <row r="61" spans="1:13">
      <c r="A61" s="4" t="str">
        <f t="shared" si="0"/>
        <v>NO</v>
      </c>
      <c r="B61" s="17"/>
      <c r="C61" s="17"/>
      <c r="D61" s="17"/>
      <c r="E61" s="64"/>
      <c r="F61" s="1"/>
      <c r="G61" s="7"/>
      <c r="H61" s="1"/>
      <c r="I61" s="1"/>
      <c r="J61" s="1"/>
      <c r="K61" s="1"/>
      <c r="L61" s="51"/>
      <c r="M61" s="1"/>
    </row>
    <row r="62" spans="1:13">
      <c r="A62" s="4" t="str">
        <f t="shared" si="0"/>
        <v>NO</v>
      </c>
      <c r="B62" s="17"/>
      <c r="C62" s="17"/>
      <c r="D62" s="17"/>
      <c r="E62" s="64"/>
      <c r="F62" s="1"/>
      <c r="G62" s="7"/>
      <c r="H62" s="1"/>
      <c r="I62" s="1"/>
      <c r="J62" s="1"/>
      <c r="K62" s="1"/>
      <c r="L62" s="51"/>
      <c r="M62" s="1"/>
    </row>
    <row r="63" spans="1:13">
      <c r="A63" s="4" t="str">
        <f t="shared" si="0"/>
        <v>NO</v>
      </c>
      <c r="B63" s="17"/>
      <c r="C63" s="17"/>
      <c r="D63" s="17"/>
      <c r="E63" s="64"/>
      <c r="F63" s="1"/>
      <c r="G63" s="7"/>
      <c r="H63" s="1"/>
      <c r="I63" s="1"/>
      <c r="J63" s="1"/>
      <c r="K63" s="1"/>
      <c r="L63" s="51"/>
      <c r="M63" s="1"/>
    </row>
    <row r="64" spans="1:13">
      <c r="A64" s="4" t="str">
        <f t="shared" si="0"/>
        <v>NO</v>
      </c>
      <c r="B64" s="17"/>
      <c r="C64" s="17"/>
      <c r="D64" s="17"/>
      <c r="E64" s="64"/>
      <c r="F64" s="1"/>
      <c r="G64" s="7"/>
      <c r="H64" s="1"/>
      <c r="I64" s="1"/>
      <c r="J64" s="1"/>
      <c r="K64" s="1"/>
      <c r="L64" s="51"/>
      <c r="M64" s="1"/>
    </row>
    <row r="65" spans="1:13">
      <c r="A65" s="4" t="str">
        <f t="shared" si="0"/>
        <v>NO</v>
      </c>
      <c r="B65" s="17"/>
      <c r="C65" s="17"/>
      <c r="D65" s="17"/>
      <c r="E65" s="64"/>
      <c r="F65" s="1"/>
      <c r="G65" s="7"/>
      <c r="H65" s="1"/>
      <c r="I65" s="1"/>
      <c r="J65" s="1"/>
      <c r="K65" s="1"/>
      <c r="L65" s="51"/>
      <c r="M65" s="1"/>
    </row>
    <row r="66" spans="1:13">
      <c r="A66" s="4" t="str">
        <f t="shared" si="0"/>
        <v>NO</v>
      </c>
      <c r="B66" s="17"/>
      <c r="C66" s="17"/>
      <c r="D66" s="17"/>
      <c r="E66" s="64"/>
      <c r="F66" s="1"/>
      <c r="G66" s="7"/>
      <c r="H66" s="1"/>
      <c r="I66" s="1"/>
      <c r="J66" s="1"/>
      <c r="K66" s="1"/>
      <c r="L66" s="51"/>
      <c r="M66" s="1"/>
    </row>
    <row r="67" spans="1:13">
      <c r="A67" s="4" t="str">
        <f t="shared" si="0"/>
        <v>NO</v>
      </c>
      <c r="B67" s="17"/>
      <c r="C67" s="17"/>
      <c r="D67" s="17"/>
      <c r="E67" s="64"/>
      <c r="F67" s="1"/>
      <c r="G67" s="7"/>
      <c r="H67" s="1"/>
      <c r="I67" s="1"/>
      <c r="J67" s="1"/>
      <c r="K67" s="1"/>
      <c r="L67" s="51"/>
      <c r="M67" s="1"/>
    </row>
    <row r="68" spans="1:13">
      <c r="A68" s="4" t="str">
        <f t="shared" ref="A68:A131" si="1">IF(L68&gt;0,"SI","NO")</f>
        <v>NO</v>
      </c>
      <c r="B68" s="17"/>
      <c r="C68" s="17"/>
      <c r="D68" s="17"/>
      <c r="E68" s="64"/>
      <c r="F68" s="1"/>
      <c r="G68" s="7"/>
      <c r="H68" s="1"/>
      <c r="I68" s="1"/>
      <c r="J68" s="1"/>
      <c r="K68" s="1"/>
      <c r="L68" s="51"/>
      <c r="M68" s="1"/>
    </row>
    <row r="69" spans="1:13">
      <c r="A69" s="4" t="str">
        <f t="shared" si="1"/>
        <v>NO</v>
      </c>
      <c r="B69" s="17"/>
      <c r="C69" s="17"/>
      <c r="D69" s="17"/>
      <c r="E69" s="64"/>
      <c r="F69" s="1"/>
      <c r="G69" s="7"/>
      <c r="H69" s="1"/>
      <c r="I69" s="1"/>
      <c r="J69" s="1"/>
      <c r="K69" s="1"/>
      <c r="L69" s="52"/>
      <c r="M69" s="1"/>
    </row>
    <row r="70" spans="1:13">
      <c r="A70" s="4" t="str">
        <f t="shared" si="1"/>
        <v>NO</v>
      </c>
      <c r="B70" s="17"/>
      <c r="C70" s="17"/>
      <c r="D70" s="17"/>
      <c r="E70" s="64"/>
      <c r="F70" s="1"/>
      <c r="G70" s="7"/>
      <c r="H70" s="1"/>
      <c r="I70" s="1"/>
      <c r="J70" s="1"/>
      <c r="K70" s="1"/>
      <c r="L70" s="52"/>
      <c r="M70" s="1"/>
    </row>
    <row r="71" spans="1:13">
      <c r="A71" s="4" t="str">
        <f t="shared" si="1"/>
        <v>NO</v>
      </c>
      <c r="B71" s="16"/>
      <c r="C71" s="17"/>
      <c r="D71" s="17"/>
      <c r="E71" s="64"/>
      <c r="F71" s="1"/>
      <c r="G71" s="7"/>
      <c r="H71" s="1"/>
      <c r="I71" s="1"/>
      <c r="J71" s="1"/>
      <c r="K71" s="1"/>
      <c r="L71" s="52"/>
      <c r="M71" s="1"/>
    </row>
    <row r="72" spans="1:13">
      <c r="A72" s="4" t="str">
        <f t="shared" si="1"/>
        <v>NO</v>
      </c>
      <c r="B72" s="17"/>
      <c r="C72" s="17"/>
      <c r="D72" s="17"/>
      <c r="E72" s="64"/>
      <c r="F72" s="1"/>
      <c r="G72" s="7"/>
      <c r="H72" s="1"/>
      <c r="I72" s="1"/>
      <c r="J72" s="1"/>
      <c r="K72" s="1"/>
      <c r="L72" s="51"/>
      <c r="M72" s="1"/>
    </row>
    <row r="73" spans="1:13">
      <c r="A73" s="4" t="str">
        <f t="shared" si="1"/>
        <v>NO</v>
      </c>
      <c r="B73" s="17"/>
      <c r="C73" s="17"/>
      <c r="D73" s="17"/>
      <c r="E73" s="64"/>
      <c r="F73" s="1"/>
      <c r="G73" s="7"/>
      <c r="H73" s="1"/>
      <c r="I73" s="1"/>
      <c r="J73" s="1"/>
      <c r="K73" s="3"/>
      <c r="L73" s="3"/>
      <c r="M73" s="1"/>
    </row>
    <row r="74" spans="1:13">
      <c r="A74" s="4" t="str">
        <f t="shared" si="1"/>
        <v>NO</v>
      </c>
      <c r="B74" s="17"/>
      <c r="C74" s="17"/>
      <c r="D74" s="17"/>
      <c r="E74" s="64"/>
      <c r="F74" s="1"/>
      <c r="G74" s="7"/>
      <c r="H74" s="1"/>
      <c r="I74" s="1"/>
      <c r="J74" s="1"/>
      <c r="K74" s="1"/>
      <c r="L74" s="51"/>
      <c r="M74" s="1"/>
    </row>
    <row r="75" spans="1:13">
      <c r="A75" s="4" t="str">
        <f t="shared" si="1"/>
        <v>NO</v>
      </c>
      <c r="B75" s="17"/>
      <c r="C75" s="17"/>
      <c r="D75" s="17"/>
      <c r="E75" s="64"/>
      <c r="F75" s="1"/>
      <c r="G75" s="7"/>
      <c r="H75" s="1"/>
      <c r="I75" s="1"/>
      <c r="J75" s="1"/>
      <c r="K75" s="1"/>
      <c r="L75" s="52"/>
      <c r="M75" s="1"/>
    </row>
    <row r="76" spans="1:13">
      <c r="A76" s="4" t="str">
        <f t="shared" si="1"/>
        <v>NO</v>
      </c>
      <c r="B76" s="17"/>
      <c r="C76" s="17"/>
      <c r="D76" s="17"/>
      <c r="E76" s="64"/>
      <c r="F76" s="1"/>
      <c r="G76" s="7"/>
      <c r="H76" s="1"/>
      <c r="I76" s="1"/>
      <c r="J76" s="1"/>
      <c r="K76" s="1"/>
      <c r="L76" s="52"/>
      <c r="M76" s="1"/>
    </row>
    <row r="77" spans="1:13">
      <c r="A77" s="4" t="str">
        <f t="shared" si="1"/>
        <v>NO</v>
      </c>
      <c r="B77" s="17"/>
      <c r="C77" s="17"/>
      <c r="D77" s="17"/>
      <c r="E77" s="64"/>
      <c r="F77" s="1"/>
      <c r="G77" s="7"/>
      <c r="H77" s="1"/>
      <c r="I77" s="1"/>
      <c r="J77" s="1"/>
      <c r="K77" s="3"/>
      <c r="L77" s="52"/>
      <c r="M77" s="1"/>
    </row>
    <row r="78" spans="1:13">
      <c r="A78" s="4" t="str">
        <f t="shared" si="1"/>
        <v>NO</v>
      </c>
      <c r="B78" s="17"/>
      <c r="C78" s="17"/>
      <c r="D78" s="17"/>
      <c r="E78" s="64"/>
      <c r="F78" s="1"/>
      <c r="G78" s="7"/>
      <c r="H78" s="1"/>
      <c r="I78" s="1"/>
      <c r="J78" s="1"/>
      <c r="K78" s="3"/>
      <c r="L78" s="52"/>
      <c r="M78" s="1"/>
    </row>
    <row r="79" spans="1:13">
      <c r="A79" s="4" t="str">
        <f t="shared" si="1"/>
        <v>NO</v>
      </c>
      <c r="B79" s="17"/>
      <c r="C79" s="17"/>
      <c r="D79" s="17"/>
      <c r="E79" s="64"/>
      <c r="F79" s="1"/>
      <c r="G79" s="7"/>
      <c r="H79" s="1"/>
      <c r="I79" s="1"/>
      <c r="J79" s="1"/>
      <c r="K79" s="3"/>
      <c r="L79" s="52"/>
      <c r="M79" s="1"/>
    </row>
    <row r="80" spans="1:13">
      <c r="A80" s="4" t="str">
        <f t="shared" si="1"/>
        <v>NO</v>
      </c>
      <c r="B80" s="17"/>
      <c r="C80" s="17"/>
      <c r="D80" s="17"/>
      <c r="E80" s="64"/>
      <c r="F80" s="1"/>
      <c r="G80" s="7"/>
      <c r="H80" s="1"/>
      <c r="I80" s="1"/>
      <c r="J80" s="1"/>
      <c r="K80" s="1"/>
      <c r="L80" s="52"/>
      <c r="M80" s="1"/>
    </row>
    <row r="81" spans="1:13">
      <c r="A81" s="4" t="str">
        <f t="shared" si="1"/>
        <v>NO</v>
      </c>
      <c r="B81" s="17"/>
      <c r="C81" s="17"/>
      <c r="D81" s="17"/>
      <c r="E81" s="64"/>
      <c r="F81" s="1"/>
      <c r="G81" s="7"/>
      <c r="H81" s="1"/>
      <c r="I81" s="1"/>
      <c r="J81" s="1"/>
      <c r="K81" s="1"/>
      <c r="L81" s="51"/>
      <c r="M81" s="1"/>
    </row>
    <row r="82" spans="1:13">
      <c r="A82" s="4" t="str">
        <f t="shared" si="1"/>
        <v>NO</v>
      </c>
      <c r="B82" s="16"/>
      <c r="C82" s="17"/>
      <c r="D82" s="17"/>
      <c r="E82" s="64"/>
      <c r="F82" s="1"/>
      <c r="G82" s="7"/>
      <c r="H82" s="1"/>
      <c r="I82" s="1"/>
      <c r="J82" s="1"/>
      <c r="K82" s="1"/>
      <c r="L82" s="51"/>
      <c r="M82" s="1"/>
    </row>
    <row r="83" spans="1:13">
      <c r="A83" s="4" t="str">
        <f t="shared" si="1"/>
        <v>NO</v>
      </c>
      <c r="B83" s="16"/>
      <c r="C83" s="17"/>
      <c r="D83" s="17"/>
      <c r="E83" s="64"/>
      <c r="F83" s="1"/>
      <c r="G83" s="7"/>
      <c r="H83" s="1"/>
      <c r="I83" s="1"/>
      <c r="J83" s="1"/>
      <c r="K83" s="1"/>
      <c r="L83" s="51"/>
      <c r="M83" s="1"/>
    </row>
    <row r="84" spans="1:13">
      <c r="A84" s="4" t="str">
        <f t="shared" si="1"/>
        <v>NO</v>
      </c>
      <c r="B84" s="16"/>
      <c r="C84" s="17"/>
      <c r="D84" s="17"/>
      <c r="E84" s="64"/>
      <c r="F84" s="1"/>
      <c r="G84" s="7"/>
      <c r="H84" s="1"/>
      <c r="I84" s="1"/>
      <c r="J84" s="1"/>
      <c r="K84" s="1"/>
      <c r="L84" s="51"/>
      <c r="M84" s="1"/>
    </row>
    <row r="85" spans="1:13">
      <c r="A85" s="4" t="str">
        <f t="shared" si="1"/>
        <v>NO</v>
      </c>
      <c r="B85" s="16"/>
      <c r="C85" s="17"/>
      <c r="D85" s="17"/>
      <c r="E85" s="64"/>
      <c r="F85" s="1"/>
      <c r="G85" s="7"/>
      <c r="H85" s="1"/>
      <c r="I85" s="1"/>
      <c r="J85" s="1"/>
      <c r="K85" s="1"/>
      <c r="L85" s="51"/>
      <c r="M85" s="1"/>
    </row>
    <row r="86" spans="1:13">
      <c r="A86" s="4" t="str">
        <f t="shared" si="1"/>
        <v>NO</v>
      </c>
      <c r="B86" s="16"/>
      <c r="C86" s="17"/>
      <c r="D86" s="17"/>
      <c r="E86" s="64"/>
      <c r="F86" s="1"/>
      <c r="G86" s="7"/>
      <c r="H86" s="1"/>
      <c r="I86" s="1"/>
      <c r="J86" s="1"/>
      <c r="K86" s="1"/>
      <c r="L86" s="51"/>
      <c r="M86" s="1"/>
    </row>
    <row r="87" spans="1:13">
      <c r="A87" s="4" t="str">
        <f t="shared" si="1"/>
        <v>NO</v>
      </c>
      <c r="B87" s="16"/>
      <c r="C87" s="17"/>
      <c r="D87" s="17"/>
      <c r="E87" s="64"/>
      <c r="F87" s="1"/>
      <c r="G87" s="7"/>
      <c r="H87" s="1"/>
      <c r="I87" s="4"/>
      <c r="J87" s="1"/>
      <c r="K87" s="1"/>
      <c r="L87" s="51"/>
      <c r="M87" s="1"/>
    </row>
    <row r="88" spans="1:13">
      <c r="A88" s="4" t="str">
        <f t="shared" si="1"/>
        <v>NO</v>
      </c>
      <c r="B88" s="17"/>
      <c r="C88" s="17"/>
      <c r="D88" s="17"/>
      <c r="E88" s="64"/>
      <c r="F88" s="1"/>
      <c r="G88" s="7"/>
      <c r="H88" s="1"/>
      <c r="I88" s="1"/>
      <c r="J88" s="1"/>
      <c r="K88" s="1"/>
      <c r="L88" s="51"/>
      <c r="M88" s="1"/>
    </row>
    <row r="89" spans="1:13">
      <c r="A89" s="4" t="str">
        <f t="shared" si="1"/>
        <v>NO</v>
      </c>
      <c r="B89" s="17"/>
      <c r="C89" s="17"/>
      <c r="D89" s="17"/>
      <c r="E89" s="64"/>
      <c r="F89" s="1"/>
      <c r="G89" s="7"/>
      <c r="H89" s="1"/>
      <c r="I89" s="1"/>
      <c r="J89" s="1"/>
      <c r="K89" s="1"/>
      <c r="L89" s="51"/>
      <c r="M89" s="1"/>
    </row>
    <row r="90" spans="1:13">
      <c r="A90" s="4" t="str">
        <f t="shared" si="1"/>
        <v>NO</v>
      </c>
      <c r="B90" s="17"/>
      <c r="C90" s="17"/>
      <c r="D90" s="17"/>
      <c r="E90" s="64"/>
      <c r="F90" s="1"/>
      <c r="G90" s="7"/>
      <c r="H90" s="1"/>
      <c r="I90" s="1"/>
      <c r="J90" s="1"/>
      <c r="K90" s="1"/>
      <c r="L90" s="51"/>
      <c r="M90" s="1"/>
    </row>
    <row r="91" spans="1:13">
      <c r="A91" s="4" t="str">
        <f t="shared" si="1"/>
        <v>NO</v>
      </c>
      <c r="B91" s="17"/>
      <c r="C91" s="17"/>
      <c r="D91" s="17"/>
      <c r="E91" s="64"/>
      <c r="F91" s="1"/>
      <c r="G91" s="7"/>
      <c r="H91" s="1"/>
      <c r="I91" s="4"/>
      <c r="J91" s="1"/>
      <c r="K91" s="3"/>
      <c r="L91" s="51"/>
      <c r="M91" s="1"/>
    </row>
    <row r="92" spans="1:13">
      <c r="A92" s="4" t="str">
        <f t="shared" si="1"/>
        <v>NO</v>
      </c>
      <c r="B92" s="17"/>
      <c r="C92" s="17"/>
      <c r="D92" s="17"/>
      <c r="E92" s="64"/>
      <c r="F92" s="1"/>
      <c r="G92" s="7"/>
      <c r="H92" s="1"/>
      <c r="I92" s="1"/>
      <c r="J92" s="1"/>
      <c r="K92" s="1"/>
      <c r="L92" s="51"/>
      <c r="M92" s="1"/>
    </row>
    <row r="93" spans="1:13">
      <c r="A93" s="4" t="str">
        <f t="shared" si="1"/>
        <v>NO</v>
      </c>
      <c r="B93" s="17"/>
      <c r="C93" s="17"/>
      <c r="D93" s="17"/>
      <c r="E93" s="64"/>
      <c r="F93" s="1"/>
      <c r="G93" s="7"/>
      <c r="H93" s="1"/>
      <c r="I93" s="1"/>
      <c r="J93" s="1"/>
      <c r="K93" s="1"/>
      <c r="L93" s="51"/>
      <c r="M93" s="1"/>
    </row>
    <row r="94" spans="1:13">
      <c r="A94" s="4" t="str">
        <f t="shared" si="1"/>
        <v>NO</v>
      </c>
      <c r="B94" s="17"/>
      <c r="C94" s="17"/>
      <c r="D94" s="17"/>
      <c r="E94" s="64"/>
      <c r="F94" s="1"/>
      <c r="G94" s="7"/>
      <c r="H94" s="1"/>
      <c r="I94" s="1"/>
      <c r="J94" s="1"/>
      <c r="K94" s="1"/>
      <c r="L94" s="52"/>
      <c r="M94" s="1"/>
    </row>
    <row r="95" spans="1:13">
      <c r="A95" s="4" t="str">
        <f t="shared" si="1"/>
        <v>NO</v>
      </c>
      <c r="B95" s="17"/>
      <c r="C95" s="17"/>
      <c r="D95" s="17"/>
      <c r="E95" s="64"/>
      <c r="F95" s="1"/>
      <c r="G95" s="7"/>
      <c r="H95" s="1"/>
      <c r="I95" s="1"/>
      <c r="J95" s="1"/>
      <c r="K95" s="1"/>
      <c r="L95" s="51"/>
      <c r="M95" s="1"/>
    </row>
    <row r="96" spans="1:13">
      <c r="A96" s="4" t="str">
        <f t="shared" si="1"/>
        <v>NO</v>
      </c>
      <c r="B96" s="17"/>
      <c r="C96" s="17"/>
      <c r="D96" s="17"/>
      <c r="E96" s="64"/>
      <c r="F96" s="1"/>
      <c r="G96" s="7"/>
      <c r="H96" s="1"/>
      <c r="I96" s="1"/>
      <c r="J96" s="1"/>
      <c r="K96" s="1"/>
      <c r="L96" s="51"/>
      <c r="M96" s="1"/>
    </row>
    <row r="97" spans="1:13">
      <c r="A97" s="4" t="str">
        <f t="shared" si="1"/>
        <v>NO</v>
      </c>
      <c r="B97" s="17"/>
      <c r="C97" s="17"/>
      <c r="D97" s="17"/>
      <c r="E97" s="64"/>
      <c r="F97" s="1"/>
      <c r="G97" s="7"/>
      <c r="H97" s="1"/>
      <c r="I97" s="1"/>
      <c r="J97" s="1"/>
      <c r="K97" s="1"/>
      <c r="L97" s="52"/>
      <c r="M97" s="1"/>
    </row>
    <row r="98" spans="1:13">
      <c r="A98" s="4" t="str">
        <f t="shared" si="1"/>
        <v>NO</v>
      </c>
      <c r="B98" s="17"/>
      <c r="C98" s="17"/>
      <c r="D98" s="17"/>
      <c r="E98" s="64"/>
      <c r="F98" s="1"/>
      <c r="G98" s="7"/>
      <c r="H98" s="1"/>
      <c r="I98" s="1"/>
      <c r="J98" s="1"/>
      <c r="K98" s="1"/>
      <c r="L98" s="52"/>
      <c r="M98" s="1"/>
    </row>
    <row r="99" spans="1:13">
      <c r="A99" s="4" t="str">
        <f t="shared" si="1"/>
        <v>NO</v>
      </c>
      <c r="B99" s="17"/>
      <c r="C99" s="17"/>
      <c r="D99" s="17"/>
      <c r="E99" s="64"/>
      <c r="F99" s="1"/>
      <c r="G99" s="7"/>
      <c r="H99" s="1"/>
      <c r="I99" s="1"/>
      <c r="J99" s="1"/>
      <c r="K99" s="1"/>
      <c r="L99" s="52"/>
      <c r="M99" s="1"/>
    </row>
    <row r="100" spans="1:13">
      <c r="A100" s="4" t="str">
        <f t="shared" si="1"/>
        <v>NO</v>
      </c>
      <c r="B100" s="17"/>
      <c r="C100" s="17"/>
      <c r="D100" s="17"/>
      <c r="E100" s="64"/>
      <c r="F100" s="1"/>
      <c r="G100" s="7"/>
      <c r="H100" s="1"/>
      <c r="I100" s="1"/>
      <c r="J100" s="1"/>
      <c r="K100" s="1"/>
      <c r="L100" s="52"/>
      <c r="M100" s="1"/>
    </row>
    <row r="101" spans="1:13">
      <c r="A101" s="4" t="str">
        <f t="shared" si="1"/>
        <v>NO</v>
      </c>
      <c r="B101" s="17"/>
      <c r="C101" s="17"/>
      <c r="D101" s="17"/>
      <c r="E101" s="64"/>
      <c r="F101" s="1"/>
      <c r="G101" s="7"/>
      <c r="H101" s="1"/>
      <c r="I101" s="1"/>
      <c r="J101" s="1"/>
      <c r="K101" s="1"/>
      <c r="L101" s="52"/>
      <c r="M101" s="1"/>
    </row>
    <row r="102" spans="1:13">
      <c r="A102" s="4" t="str">
        <f t="shared" si="1"/>
        <v>NO</v>
      </c>
      <c r="B102" s="17"/>
      <c r="C102" s="17"/>
      <c r="D102" s="17"/>
      <c r="E102" s="64"/>
      <c r="F102" s="1"/>
      <c r="G102" s="7"/>
      <c r="H102" s="1"/>
      <c r="I102" s="1"/>
      <c r="J102" s="1"/>
      <c r="K102" s="1"/>
      <c r="L102" s="52"/>
      <c r="M102" s="1"/>
    </row>
    <row r="103" spans="1:13">
      <c r="A103" s="4" t="str">
        <f t="shared" si="1"/>
        <v>NO</v>
      </c>
      <c r="B103" s="17"/>
      <c r="C103" s="17"/>
      <c r="D103" s="17"/>
      <c r="E103" s="64"/>
      <c r="F103" s="1"/>
      <c r="G103" s="7"/>
      <c r="H103" s="1"/>
      <c r="I103" s="1"/>
      <c r="J103" s="1"/>
      <c r="K103" s="1"/>
      <c r="L103" s="52"/>
      <c r="M103" s="1"/>
    </row>
    <row r="104" spans="1:13">
      <c r="A104" s="4" t="str">
        <f t="shared" si="1"/>
        <v>NO</v>
      </c>
      <c r="B104" s="17"/>
      <c r="C104" s="17"/>
      <c r="D104" s="17"/>
      <c r="E104" s="64"/>
      <c r="F104" s="1"/>
      <c r="G104" s="7"/>
      <c r="H104" s="1"/>
      <c r="I104" s="1"/>
      <c r="J104" s="1"/>
      <c r="K104" s="1"/>
      <c r="L104" s="52"/>
      <c r="M104" s="1"/>
    </row>
    <row r="105" spans="1:13">
      <c r="A105" s="4" t="str">
        <f t="shared" si="1"/>
        <v>NO</v>
      </c>
      <c r="B105" s="17"/>
      <c r="C105" s="17"/>
      <c r="D105" s="17"/>
      <c r="E105" s="64"/>
      <c r="F105" s="1"/>
      <c r="G105" s="7"/>
      <c r="H105" s="1"/>
      <c r="I105" s="1"/>
      <c r="J105" s="1"/>
      <c r="K105" s="1"/>
      <c r="L105" s="52"/>
      <c r="M105" s="1"/>
    </row>
    <row r="106" spans="1:13">
      <c r="A106" s="4" t="str">
        <f t="shared" si="1"/>
        <v>NO</v>
      </c>
      <c r="B106" s="17"/>
      <c r="C106" s="17"/>
      <c r="D106" s="17"/>
      <c r="E106" s="64"/>
      <c r="F106" s="1"/>
      <c r="G106" s="7"/>
      <c r="H106" s="1"/>
      <c r="I106" s="1"/>
      <c r="J106" s="1"/>
      <c r="K106" s="1"/>
      <c r="L106" s="52"/>
      <c r="M106" s="1"/>
    </row>
    <row r="107" spans="1:13">
      <c r="A107" s="4" t="str">
        <f t="shared" si="1"/>
        <v>NO</v>
      </c>
      <c r="B107" s="17"/>
      <c r="C107" s="17"/>
      <c r="D107" s="17"/>
      <c r="E107" s="64"/>
      <c r="F107" s="1"/>
      <c r="G107" s="7"/>
      <c r="H107" s="1"/>
      <c r="I107" s="1"/>
      <c r="J107" s="1"/>
      <c r="K107" s="1"/>
      <c r="L107" s="52"/>
      <c r="M107" s="1"/>
    </row>
    <row r="108" spans="1:13">
      <c r="A108" s="4" t="str">
        <f t="shared" si="1"/>
        <v>NO</v>
      </c>
      <c r="B108" s="17"/>
      <c r="C108" s="17"/>
      <c r="D108" s="17"/>
      <c r="E108" s="64"/>
      <c r="F108" s="1"/>
      <c r="G108" s="7"/>
      <c r="H108" s="1"/>
      <c r="I108" s="1"/>
      <c r="J108" s="1"/>
      <c r="K108" s="1"/>
      <c r="L108" s="52"/>
      <c r="M108" s="1"/>
    </row>
    <row r="109" spans="1:13">
      <c r="A109" s="4" t="str">
        <f t="shared" si="1"/>
        <v>NO</v>
      </c>
      <c r="B109" s="17"/>
      <c r="C109" s="17"/>
      <c r="D109" s="17"/>
      <c r="E109" s="64"/>
      <c r="F109" s="1"/>
      <c r="G109" s="7"/>
      <c r="H109" s="1"/>
      <c r="I109" s="1"/>
      <c r="J109" s="1"/>
      <c r="K109" s="1"/>
      <c r="L109" s="52"/>
      <c r="M109" s="1"/>
    </row>
    <row r="110" spans="1:13">
      <c r="A110" s="4" t="str">
        <f t="shared" si="1"/>
        <v>NO</v>
      </c>
      <c r="B110" s="17"/>
      <c r="C110" s="17"/>
      <c r="D110" s="17"/>
      <c r="E110" s="64"/>
      <c r="F110" s="1"/>
      <c r="G110" s="7"/>
      <c r="H110" s="1"/>
      <c r="I110" s="1"/>
      <c r="J110" s="1"/>
      <c r="K110" s="1"/>
      <c r="L110" s="52"/>
      <c r="M110" s="1"/>
    </row>
    <row r="111" spans="1:13">
      <c r="A111" s="4" t="str">
        <f t="shared" si="1"/>
        <v>NO</v>
      </c>
      <c r="B111" s="17"/>
      <c r="C111" s="17"/>
      <c r="D111" s="17"/>
      <c r="E111" s="64"/>
      <c r="F111" s="1"/>
      <c r="G111" s="7"/>
      <c r="H111" s="1"/>
      <c r="I111" s="1"/>
      <c r="J111" s="1"/>
      <c r="K111" s="1"/>
      <c r="L111" s="52"/>
      <c r="M111" s="1"/>
    </row>
    <row r="112" spans="1:13">
      <c r="A112" s="4" t="str">
        <f t="shared" si="1"/>
        <v>NO</v>
      </c>
      <c r="B112" s="17"/>
      <c r="C112" s="17"/>
      <c r="D112" s="17"/>
      <c r="E112" s="64"/>
      <c r="F112" s="1"/>
      <c r="G112" s="7"/>
      <c r="H112" s="1"/>
      <c r="I112" s="1"/>
      <c r="J112" s="1"/>
      <c r="K112" s="1"/>
      <c r="L112" s="52"/>
      <c r="M112" s="1"/>
    </row>
    <row r="113" spans="1:13">
      <c r="A113" s="4" t="str">
        <f t="shared" si="1"/>
        <v>NO</v>
      </c>
      <c r="B113" s="17"/>
      <c r="C113" s="17"/>
      <c r="D113" s="17"/>
      <c r="E113" s="64"/>
      <c r="F113" s="1"/>
      <c r="G113" s="7"/>
      <c r="H113" s="1"/>
      <c r="I113" s="1"/>
      <c r="J113" s="1"/>
      <c r="K113" s="1"/>
      <c r="L113" s="52"/>
      <c r="M113" s="1"/>
    </row>
    <row r="114" spans="1:13">
      <c r="A114" s="4" t="str">
        <f t="shared" si="1"/>
        <v>NO</v>
      </c>
      <c r="B114" s="17"/>
      <c r="C114" s="17"/>
      <c r="D114" s="17"/>
      <c r="E114" s="64"/>
      <c r="F114" s="1"/>
      <c r="G114" s="7"/>
      <c r="H114" s="1"/>
      <c r="I114" s="1"/>
      <c r="J114" s="1"/>
      <c r="K114" s="1"/>
      <c r="L114" s="52"/>
      <c r="M114" s="1"/>
    </row>
    <row r="115" spans="1:13">
      <c r="A115" s="4" t="str">
        <f t="shared" si="1"/>
        <v>NO</v>
      </c>
      <c r="B115" s="17"/>
      <c r="C115" s="17"/>
      <c r="D115" s="17"/>
      <c r="E115" s="64"/>
      <c r="F115" s="1"/>
      <c r="G115" s="7"/>
      <c r="H115" s="1"/>
      <c r="I115" s="1"/>
      <c r="J115" s="1"/>
      <c r="K115" s="1"/>
      <c r="L115" s="52"/>
      <c r="M115" s="1"/>
    </row>
    <row r="116" spans="1:13">
      <c r="A116" s="4" t="str">
        <f t="shared" si="1"/>
        <v>NO</v>
      </c>
      <c r="B116" s="17"/>
      <c r="C116" s="17"/>
      <c r="D116" s="17"/>
      <c r="E116" s="64"/>
      <c r="F116" s="1"/>
      <c r="G116" s="7"/>
      <c r="H116" s="1"/>
      <c r="I116" s="1"/>
      <c r="J116" s="1"/>
      <c r="K116" s="1"/>
      <c r="L116" s="52"/>
      <c r="M116" s="1"/>
    </row>
    <row r="117" spans="1:13">
      <c r="A117" s="4" t="str">
        <f t="shared" si="1"/>
        <v>NO</v>
      </c>
      <c r="B117" s="17"/>
      <c r="C117" s="17"/>
      <c r="D117" s="17"/>
      <c r="E117" s="64"/>
      <c r="F117" s="1"/>
      <c r="G117" s="7"/>
      <c r="H117" s="1"/>
      <c r="I117" s="1"/>
      <c r="J117" s="1"/>
      <c r="K117" s="1"/>
      <c r="L117" s="52"/>
      <c r="M117" s="1"/>
    </row>
    <row r="118" spans="1:13">
      <c r="A118" s="4" t="str">
        <f t="shared" si="1"/>
        <v>NO</v>
      </c>
      <c r="B118" s="17"/>
      <c r="C118" s="17"/>
      <c r="D118" s="17"/>
      <c r="E118" s="64"/>
      <c r="F118" s="1"/>
      <c r="G118" s="7"/>
      <c r="H118" s="1"/>
      <c r="I118" s="1"/>
      <c r="J118" s="1"/>
      <c r="K118" s="1"/>
      <c r="L118" s="52"/>
      <c r="M118" s="1"/>
    </row>
    <row r="119" spans="1:13">
      <c r="A119" s="4" t="str">
        <f t="shared" si="1"/>
        <v>NO</v>
      </c>
      <c r="B119" s="17"/>
      <c r="C119" s="17"/>
      <c r="D119" s="17"/>
      <c r="E119" s="64"/>
      <c r="F119" s="1"/>
      <c r="G119" s="7"/>
      <c r="H119" s="1"/>
      <c r="I119" s="1"/>
      <c r="J119" s="1"/>
      <c r="K119" s="1"/>
      <c r="L119" s="52"/>
      <c r="M119" s="1"/>
    </row>
    <row r="120" spans="1:13">
      <c r="A120" s="4" t="str">
        <f t="shared" si="1"/>
        <v>NO</v>
      </c>
      <c r="B120" s="17"/>
      <c r="C120" s="17"/>
      <c r="D120" s="17"/>
      <c r="E120" s="64"/>
      <c r="F120" s="1"/>
      <c r="G120" s="7"/>
      <c r="H120" s="1"/>
      <c r="I120" s="1"/>
      <c r="J120" s="1"/>
      <c r="K120" s="1"/>
      <c r="L120" s="52"/>
      <c r="M120" s="1"/>
    </row>
    <row r="121" spans="1:13">
      <c r="A121" s="4" t="str">
        <f t="shared" si="1"/>
        <v>NO</v>
      </c>
      <c r="B121" s="17"/>
      <c r="C121" s="17"/>
      <c r="D121" s="17"/>
      <c r="E121" s="64"/>
      <c r="F121" s="1"/>
      <c r="G121" s="7"/>
      <c r="H121" s="1"/>
      <c r="I121" s="1"/>
      <c r="J121" s="1"/>
      <c r="K121" s="1"/>
      <c r="L121" s="52"/>
      <c r="M121" s="1"/>
    </row>
    <row r="122" spans="1:13">
      <c r="A122" s="4" t="str">
        <f t="shared" si="1"/>
        <v>NO</v>
      </c>
      <c r="B122" s="17"/>
      <c r="C122" s="17"/>
      <c r="D122" s="17"/>
      <c r="E122" s="64"/>
      <c r="F122" s="1"/>
      <c r="G122" s="7"/>
      <c r="H122" s="1"/>
      <c r="I122" s="1"/>
      <c r="J122" s="1"/>
      <c r="K122" s="1"/>
      <c r="L122" s="52"/>
      <c r="M122" s="1"/>
    </row>
    <row r="123" spans="1:13">
      <c r="A123" s="4" t="str">
        <f t="shared" si="1"/>
        <v>NO</v>
      </c>
      <c r="B123" s="17"/>
      <c r="C123" s="17"/>
      <c r="D123" s="17"/>
      <c r="E123" s="64"/>
      <c r="F123" s="1"/>
      <c r="G123" s="7"/>
      <c r="H123" s="1"/>
      <c r="I123" s="1"/>
      <c r="J123" s="1"/>
      <c r="K123" s="1"/>
      <c r="L123" s="52"/>
      <c r="M123" s="1"/>
    </row>
    <row r="124" spans="1:13">
      <c r="A124" s="4" t="str">
        <f t="shared" si="1"/>
        <v>NO</v>
      </c>
      <c r="B124" s="17"/>
      <c r="C124" s="17"/>
      <c r="D124" s="17"/>
      <c r="E124" s="64"/>
      <c r="F124" s="1"/>
      <c r="G124" s="7"/>
      <c r="H124" s="1"/>
      <c r="I124" s="1"/>
      <c r="J124" s="1"/>
      <c r="K124" s="1"/>
      <c r="L124" s="52"/>
      <c r="M124" s="1"/>
    </row>
    <row r="125" spans="1:13">
      <c r="A125" s="4" t="str">
        <f t="shared" si="1"/>
        <v>NO</v>
      </c>
      <c r="B125" s="17"/>
      <c r="C125" s="17"/>
      <c r="D125" s="17"/>
      <c r="E125" s="64"/>
      <c r="F125" s="1"/>
      <c r="G125" s="7"/>
      <c r="H125" s="1"/>
      <c r="I125" s="1"/>
      <c r="J125" s="1"/>
      <c r="K125" s="1"/>
      <c r="L125" s="52"/>
      <c r="M125" s="1"/>
    </row>
    <row r="126" spans="1:13">
      <c r="A126" s="4" t="str">
        <f t="shared" si="1"/>
        <v>NO</v>
      </c>
      <c r="B126" s="17"/>
      <c r="C126" s="17"/>
      <c r="D126" s="17"/>
      <c r="E126" s="64"/>
      <c r="F126" s="1"/>
      <c r="G126" s="7"/>
      <c r="H126" s="1"/>
      <c r="I126" s="1"/>
      <c r="J126" s="1"/>
      <c r="K126" s="1"/>
      <c r="L126" s="52"/>
      <c r="M126" s="1"/>
    </row>
    <row r="127" spans="1:13">
      <c r="A127" s="4" t="str">
        <f t="shared" si="1"/>
        <v>NO</v>
      </c>
      <c r="B127" s="17"/>
      <c r="C127" s="17"/>
      <c r="D127" s="17"/>
      <c r="E127" s="64"/>
      <c r="F127" s="1"/>
      <c r="G127" s="7"/>
      <c r="H127" s="1"/>
      <c r="I127" s="1"/>
      <c r="J127" s="1"/>
      <c r="K127" s="1"/>
      <c r="L127" s="52"/>
      <c r="M127" s="1"/>
    </row>
    <row r="128" spans="1:13">
      <c r="A128" s="4" t="str">
        <f t="shared" si="1"/>
        <v>NO</v>
      </c>
      <c r="B128" s="17"/>
      <c r="C128" s="17"/>
      <c r="D128" s="17"/>
      <c r="E128" s="64"/>
      <c r="F128" s="1"/>
      <c r="G128" s="7"/>
      <c r="H128" s="1"/>
      <c r="I128" s="1"/>
      <c r="J128" s="1"/>
      <c r="K128" s="1"/>
      <c r="L128" s="52"/>
      <c r="M128" s="1"/>
    </row>
    <row r="129" spans="1:13">
      <c r="A129" s="4" t="str">
        <f t="shared" si="1"/>
        <v>NO</v>
      </c>
      <c r="B129" s="17"/>
      <c r="C129" s="17"/>
      <c r="D129" s="17"/>
      <c r="E129" s="64"/>
      <c r="F129" s="1"/>
      <c r="G129" s="7"/>
      <c r="H129" s="1"/>
      <c r="I129" s="1"/>
      <c r="J129" s="1"/>
      <c r="K129" s="1"/>
      <c r="L129" s="52"/>
      <c r="M129" s="1"/>
    </row>
    <row r="130" spans="1:13">
      <c r="A130" s="4" t="str">
        <f t="shared" si="1"/>
        <v>NO</v>
      </c>
      <c r="B130" s="17"/>
      <c r="C130" s="17"/>
      <c r="D130" s="17"/>
      <c r="E130" s="64"/>
      <c r="F130" s="1"/>
      <c r="G130" s="7"/>
      <c r="H130" s="1"/>
      <c r="I130" s="1"/>
      <c r="J130" s="1"/>
      <c r="K130" s="1"/>
      <c r="L130" s="52"/>
      <c r="M130" s="1"/>
    </row>
    <row r="131" spans="1:13">
      <c r="A131" s="4" t="str">
        <f t="shared" si="1"/>
        <v>NO</v>
      </c>
      <c r="B131" s="17"/>
      <c r="C131" s="17"/>
      <c r="D131" s="17"/>
      <c r="E131" s="64"/>
      <c r="F131" s="1"/>
      <c r="G131" s="7"/>
      <c r="H131" s="1"/>
      <c r="I131" s="1"/>
      <c r="J131" s="1"/>
      <c r="K131" s="1"/>
      <c r="L131" s="52"/>
      <c r="M131" s="1"/>
    </row>
    <row r="132" spans="1:13">
      <c r="A132" s="4" t="str">
        <f t="shared" ref="A132:A143" si="2">IF(L132&gt;0,"SI","NO")</f>
        <v>NO</v>
      </c>
      <c r="B132" s="17"/>
      <c r="C132" s="17"/>
      <c r="D132" s="17"/>
      <c r="E132" s="64"/>
      <c r="F132" s="1"/>
      <c r="G132" s="7"/>
      <c r="H132" s="1"/>
      <c r="I132" s="1"/>
      <c r="J132" s="1"/>
      <c r="K132" s="1"/>
      <c r="L132" s="52"/>
      <c r="M132" s="1"/>
    </row>
    <row r="133" spans="1:13">
      <c r="A133" s="4" t="str">
        <f t="shared" si="2"/>
        <v>NO</v>
      </c>
      <c r="B133" s="17"/>
      <c r="C133" s="17"/>
      <c r="D133" s="17"/>
      <c r="E133" s="64"/>
      <c r="F133" s="1"/>
      <c r="G133" s="7"/>
      <c r="H133" s="1"/>
      <c r="I133" s="1"/>
      <c r="J133" s="1"/>
      <c r="K133" s="1"/>
      <c r="L133" s="52"/>
      <c r="M133" s="1"/>
    </row>
    <row r="134" spans="1:13">
      <c r="A134" s="4" t="str">
        <f t="shared" si="2"/>
        <v>NO</v>
      </c>
      <c r="B134" s="17"/>
      <c r="C134" s="17"/>
      <c r="D134" s="17"/>
      <c r="E134" s="64"/>
      <c r="F134" s="1"/>
      <c r="G134" s="7"/>
      <c r="H134" s="1"/>
      <c r="I134" s="1"/>
      <c r="J134" s="1"/>
      <c r="K134" s="1"/>
      <c r="L134" s="52"/>
      <c r="M134" s="1"/>
    </row>
    <row r="135" spans="1:13">
      <c r="A135" s="4" t="str">
        <f t="shared" si="2"/>
        <v>NO</v>
      </c>
      <c r="B135" s="17"/>
      <c r="C135" s="17"/>
      <c r="D135" s="17"/>
      <c r="E135" s="64"/>
      <c r="F135" s="1"/>
      <c r="G135" s="7"/>
      <c r="H135" s="1"/>
      <c r="I135" s="1"/>
      <c r="J135" s="1"/>
      <c r="K135" s="1"/>
      <c r="L135" s="52"/>
      <c r="M135" s="1"/>
    </row>
    <row r="136" spans="1:13">
      <c r="A136" s="4" t="str">
        <f t="shared" si="2"/>
        <v>NO</v>
      </c>
      <c r="B136" s="17"/>
      <c r="C136" s="17"/>
      <c r="D136" s="17"/>
      <c r="E136" s="64"/>
      <c r="F136" s="1"/>
      <c r="G136" s="7"/>
      <c r="H136" s="1"/>
      <c r="I136" s="1"/>
      <c r="J136" s="1"/>
      <c r="K136" s="1"/>
      <c r="L136" s="52"/>
      <c r="M136" s="1"/>
    </row>
    <row r="137" spans="1:13">
      <c r="A137" s="4" t="str">
        <f t="shared" si="2"/>
        <v>NO</v>
      </c>
      <c r="B137" s="1"/>
      <c r="C137" s="1"/>
      <c r="D137" s="1"/>
      <c r="E137" s="7"/>
      <c r="F137" s="1"/>
      <c r="G137" s="7"/>
      <c r="H137" s="1"/>
      <c r="I137" s="1"/>
      <c r="J137" s="1"/>
      <c r="K137" s="1"/>
      <c r="L137" s="52"/>
      <c r="M137" s="1"/>
    </row>
    <row r="138" spans="1:13">
      <c r="A138" s="4" t="str">
        <f t="shared" si="2"/>
        <v>NO</v>
      </c>
      <c r="B138" s="1"/>
      <c r="C138" s="1"/>
      <c r="D138" s="1"/>
      <c r="E138" s="7"/>
      <c r="F138" s="1"/>
      <c r="G138" s="7"/>
      <c r="H138" s="1"/>
      <c r="I138" s="1"/>
      <c r="J138" s="1"/>
      <c r="K138" s="1"/>
      <c r="L138" s="52"/>
      <c r="M138" s="1"/>
    </row>
    <row r="139" spans="1:13">
      <c r="A139" s="4" t="str">
        <f t="shared" si="2"/>
        <v>NO</v>
      </c>
      <c r="B139" s="1"/>
      <c r="C139" s="1"/>
      <c r="D139" s="1"/>
      <c r="E139" s="7"/>
      <c r="F139" s="1"/>
      <c r="G139" s="7"/>
      <c r="H139" s="1"/>
      <c r="I139" s="1"/>
      <c r="J139" s="1"/>
      <c r="K139" s="1"/>
      <c r="L139" s="52"/>
      <c r="M139" s="1"/>
    </row>
    <row r="140" spans="1:13">
      <c r="A140" s="4" t="str">
        <f t="shared" si="2"/>
        <v>NO</v>
      </c>
      <c r="B140" s="1"/>
      <c r="C140" s="1"/>
      <c r="D140" s="1"/>
      <c r="E140" s="7"/>
      <c r="F140" s="1"/>
      <c r="G140" s="7"/>
      <c r="H140" s="1"/>
      <c r="I140" s="1"/>
      <c r="J140" s="1"/>
      <c r="K140" s="1"/>
      <c r="L140" s="52"/>
      <c r="M140" s="1"/>
    </row>
    <row r="141" spans="1:13">
      <c r="A141" s="4" t="str">
        <f t="shared" si="2"/>
        <v>NO</v>
      </c>
      <c r="B141" s="1"/>
      <c r="C141" s="1"/>
      <c r="D141" s="1"/>
      <c r="E141" s="7"/>
      <c r="F141" s="1"/>
      <c r="G141" s="7"/>
      <c r="H141" s="1"/>
      <c r="I141" s="1"/>
      <c r="J141" s="1"/>
      <c r="K141" s="1"/>
      <c r="L141" s="52"/>
      <c r="M141" s="1"/>
    </row>
    <row r="142" spans="1:13">
      <c r="A142" s="4" t="str">
        <f t="shared" si="2"/>
        <v>NO</v>
      </c>
      <c r="B142" s="1"/>
      <c r="C142" s="1"/>
      <c r="D142" s="1"/>
      <c r="E142" s="7"/>
      <c r="F142" s="1"/>
      <c r="G142" s="7"/>
      <c r="H142" s="1"/>
      <c r="I142" s="1"/>
      <c r="J142" s="1"/>
      <c r="K142" s="1"/>
      <c r="L142" s="52"/>
      <c r="M142" s="1"/>
    </row>
    <row r="143" spans="1:13">
      <c r="A143" s="4" t="str">
        <f t="shared" si="2"/>
        <v>NO</v>
      </c>
      <c r="B143" s="1"/>
      <c r="C143" s="1"/>
      <c r="D143" s="1"/>
      <c r="E143" s="7"/>
      <c r="F143" s="1"/>
      <c r="G143" s="7"/>
      <c r="H143" s="1"/>
      <c r="I143" s="1"/>
      <c r="J143" s="1"/>
      <c r="K143" s="1"/>
      <c r="L143" s="52"/>
      <c r="M143" s="1"/>
    </row>
    <row r="144" spans="1:13">
      <c r="A144" s="1"/>
      <c r="B144" s="1"/>
      <c r="C144" s="1"/>
      <c r="D144" s="1"/>
      <c r="E144" s="7"/>
      <c r="F144" s="1"/>
      <c r="G144" s="7"/>
      <c r="H144" s="1"/>
      <c r="I144" s="1"/>
      <c r="J144" s="1"/>
      <c r="K144" s="1"/>
      <c r="L144" s="52"/>
      <c r="M144" s="1"/>
    </row>
  </sheetData>
  <autoFilter ref="A2:N143" xr:uid="{C05F0230-6EDA-4A35-8E20-EF1EACEA6C2C}"/>
  <mergeCells count="1">
    <mergeCell ref="A1:M1"/>
  </mergeCells>
  <conditionalFormatting sqref="A3:A143">
    <cfRule type="cellIs" dxfId="19" priority="2" operator="equal">
      <formula>"NO"</formula>
    </cfRule>
    <cfRule type="cellIs" dxfId="18" priority="3" operator="equal">
      <formula>"SI"</formula>
    </cfRule>
    <cfRule type="duplicateValues" dxfId="17" priority="6"/>
  </conditionalFormatting>
  <conditionalFormatting sqref="B16:B23 B12:B13 B25:B31">
    <cfRule type="duplicateValues" dxfId="16" priority="7"/>
  </conditionalFormatting>
  <conditionalFormatting sqref="E3:E14 E16:E23 E25:E64">
    <cfRule type="cellIs" dxfId="15" priority="5" operator="equal">
      <formula>"""SI"""</formula>
    </cfRule>
  </conditionalFormatting>
  <conditionalFormatting sqref="E3:E144">
    <cfRule type="containsText" dxfId="14" priority="1" operator="containsText" text="SI">
      <formula>NOT(ISERROR(SEARCH("SI",E3)))</formula>
    </cfRule>
  </conditionalFormatting>
  <hyperlinks>
    <hyperlink ref="D3" r:id="rId1" xr:uid="{7FB9FECA-B59F-413E-B7E0-94A53ED86E5B}"/>
    <hyperlink ref="J4" r:id="rId2" display="esdelcasas@gmail.com" xr:uid="{BDBA744E-44B8-4471-A3CA-BCDCC925C778}"/>
    <hyperlink ref="D5" r:id="rId3" xr:uid="{531A2D62-E717-485D-89C1-BCB4779BD113}"/>
    <hyperlink ref="B6" r:id="rId4" display="javascript:void(0)" xr:uid="{82EF9182-6824-4B7C-9C12-A4245776962D}"/>
    <hyperlink ref="D6" r:id="rId5" xr:uid="{309A888D-BAEF-4C1A-9D52-7ADD3366BBEB}"/>
    <hyperlink ref="D7" r:id="rId6" xr:uid="{05549A60-4C98-47C6-AADB-15F4CB35E118}"/>
    <hyperlink ref="D9" r:id="rId7" xr:uid="{1ED87E3B-4B60-4AD1-9D33-7E48C7F0CF64}"/>
    <hyperlink ref="D10" r:id="rId8" xr:uid="{F87B6A68-A8AB-4524-A061-4748C72828C4}"/>
    <hyperlink ref="D11" r:id="rId9" xr:uid="{A228971C-4FCC-4558-A89E-16FC42A543D6}"/>
    <hyperlink ref="D12" r:id="rId10" xr:uid="{96E910DB-D722-4BEE-B3D2-13F781E5D24B}"/>
    <hyperlink ref="D13" r:id="rId11" xr:uid="{C0CF8427-1179-4453-9D69-E253B4528996}"/>
    <hyperlink ref="D14" r:id="rId12" xr:uid="{D18BD2EB-44E6-4483-9577-C2A6D894F7C6}"/>
    <hyperlink ref="J13" r:id="rId13" display="radicacion@electrohuila.com.co / " xr:uid="{88035E96-F0CC-495B-AFD6-925DBF5ADD24}"/>
    <hyperlink ref="J11" r:id="rId14" xr:uid="{83CA4692-C552-40ED-991A-04A8D8209141}"/>
    <hyperlink ref="J12" r:id="rId15" xr:uid="{95E1F456-12AF-460F-9D34-C128738D9417}"/>
    <hyperlink ref="D15" r:id="rId16" xr:uid="{37155059-1B3F-4007-B719-2906FA4E87DE}"/>
    <hyperlink ref="D16" r:id="rId17" xr:uid="{2D1BEC04-B959-44AF-A470-127980510E30}"/>
    <hyperlink ref="D17" r:id="rId18" xr:uid="{953749A1-8F54-4B20-A7F3-27451CB8F833}"/>
    <hyperlink ref="J15" r:id="rId19" xr:uid="{443EE614-A9B0-494A-9A59-1D0AC6D6B58C}"/>
    <hyperlink ref="J16" r:id="rId20" xr:uid="{A7CCE022-5C34-4029-A670-BA31D71BAEE2}"/>
    <hyperlink ref="J17" r:id="rId21" xr:uid="{5EEF9651-7775-48A6-8750-EA415F35B762}"/>
    <hyperlink ref="D18" r:id="rId22" xr:uid="{31C8D4A7-BF4C-4E11-A653-D0A130F143CF}"/>
    <hyperlink ref="J18" r:id="rId23" xr:uid="{92628D7C-BDDB-4F51-9E9F-221380FF7527}"/>
    <hyperlink ref="D19" r:id="rId24" xr:uid="{3287009F-B1D1-48F0-BD8C-A2681A1DD0DF}"/>
    <hyperlink ref="D20" r:id="rId25" xr:uid="{40BC37E3-938C-4FCD-AEDA-89F0DD7610A0}"/>
    <hyperlink ref="D21" r:id="rId26" xr:uid="{A2A1CC91-9825-4A58-9DFD-428C8B610B22}"/>
    <hyperlink ref="D22" r:id="rId27" xr:uid="{7A68C8E7-301D-42C5-9418-669A22B89095}"/>
    <hyperlink ref="D23" r:id="rId28" xr:uid="{E62340FF-9773-4391-8F23-B2FCDF0A280D}"/>
    <hyperlink ref="D24" r:id="rId29" xr:uid="{49FA70E8-E6A8-4076-9584-7CD8B69AA747}"/>
    <hyperlink ref="D25" r:id="rId30" xr:uid="{4F5A9906-093D-486A-A07A-7833228CBC16}"/>
    <hyperlink ref="D26" r:id="rId31" xr:uid="{1EB72652-7C09-46FB-853F-113A994A8FBB}"/>
    <hyperlink ref="D27" r:id="rId32" xr:uid="{E65AAAC2-3885-4EBA-9020-1DD92214AE7F}"/>
    <hyperlink ref="C29" r:id="rId33" xr:uid="{41588BE6-454C-4126-AE3B-654720990E9B}"/>
    <hyperlink ref="D30" r:id="rId34" xr:uid="{70B172A4-755B-4874-ACBF-07AB0CD561CB}"/>
    <hyperlink ref="D32" r:id="rId35" xr:uid="{93A6149D-1487-49CD-A7F6-5E8FE1CF7A28}"/>
  </hyperlinks>
  <pageMargins left="0.7" right="0.7" top="0.75" bottom="0.75" header="0.3" footer="0.3"/>
  <pageSetup orientation="portrait" r:id="rId3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7E275-4D81-4B31-9FCD-C1A718A52734}">
  <sheetPr codeName="Hoja1"/>
  <dimension ref="A1:N144"/>
  <sheetViews>
    <sheetView showGridLines="0" zoomScale="85" zoomScaleNormal="85" workbookViewId="0">
      <pane xSplit="2" ySplit="2" topLeftCell="J17" activePane="bottomRight" state="frozen"/>
      <selection pane="topRight" activeCell="C1" sqref="C1"/>
      <selection pane="bottomLeft" activeCell="A3" sqref="A3"/>
      <selection pane="bottomRight" activeCell="Q23" sqref="Q23"/>
    </sheetView>
  </sheetViews>
  <sheetFormatPr baseColWidth="10" defaultRowHeight="14"/>
  <cols>
    <col min="1" max="1" width="3.83203125" style="2" customWidth="1"/>
    <col min="2" max="2" width="23.9140625" style="2" customWidth="1"/>
    <col min="3" max="3" width="31.75" style="2" customWidth="1"/>
    <col min="4" max="4" width="22.83203125" style="2" customWidth="1"/>
    <col min="5" max="5" width="9.08203125" style="10" customWidth="1"/>
    <col min="6" max="6" width="27.75" style="2" customWidth="1"/>
    <col min="7" max="7" width="17" style="10" customWidth="1"/>
    <col min="8" max="8" width="46.1640625" style="2" customWidth="1"/>
    <col min="9" max="9" width="31.08203125" style="2" customWidth="1"/>
    <col min="10" max="10" width="21.6640625" style="2" customWidth="1"/>
    <col min="11" max="11" width="17.1640625" style="2" bestFit="1" customWidth="1"/>
    <col min="12" max="12" width="17.1640625" style="53" customWidth="1"/>
    <col min="13" max="13" width="15.4140625" style="2" customWidth="1"/>
    <col min="14" max="16384" width="10.6640625" style="2"/>
  </cols>
  <sheetData>
    <row r="1" spans="1:14" ht="24.5" customHeight="1">
      <c r="A1" s="70" t="s">
        <v>13</v>
      </c>
      <c r="B1" s="70"/>
      <c r="C1" s="70"/>
      <c r="D1" s="70"/>
      <c r="E1" s="70"/>
      <c r="F1" s="70"/>
      <c r="G1" s="70"/>
      <c r="H1" s="70"/>
      <c r="I1" s="70"/>
      <c r="J1" s="70"/>
      <c r="K1" s="70"/>
      <c r="L1" s="70"/>
      <c r="M1" s="70"/>
      <c r="N1" s="2">
        <v>15</v>
      </c>
    </row>
    <row r="2" spans="1:14" ht="33" customHeight="1">
      <c r="A2" s="5"/>
      <c r="B2" s="5" t="s">
        <v>2</v>
      </c>
      <c r="C2" s="5" t="s">
        <v>0</v>
      </c>
      <c r="D2" s="5" t="s">
        <v>9</v>
      </c>
      <c r="E2" s="5" t="s">
        <v>7</v>
      </c>
      <c r="F2" s="5" t="s">
        <v>11</v>
      </c>
      <c r="G2" s="9" t="s">
        <v>25</v>
      </c>
      <c r="H2" s="8" t="s">
        <v>463</v>
      </c>
      <c r="I2" s="8" t="s">
        <v>12</v>
      </c>
      <c r="J2" s="8" t="s">
        <v>10</v>
      </c>
      <c r="K2" s="8" t="s">
        <v>6</v>
      </c>
      <c r="L2" s="50" t="s">
        <v>3</v>
      </c>
      <c r="M2" s="11" t="s">
        <v>26</v>
      </c>
    </row>
    <row r="3" spans="1:14" ht="17">
      <c r="A3" s="4" t="str">
        <f>IF(L3&gt;0,"SI","NO")</f>
        <v>SI</v>
      </c>
      <c r="B3" s="23" t="s">
        <v>15</v>
      </c>
      <c r="C3" s="1" t="s">
        <v>14</v>
      </c>
      <c r="D3" s="65" t="s">
        <v>51</v>
      </c>
      <c r="E3" s="7" t="s">
        <v>45</v>
      </c>
      <c r="F3" s="1" t="s">
        <v>5</v>
      </c>
      <c r="G3" s="7" t="s">
        <v>8</v>
      </c>
      <c r="H3" s="1" t="s">
        <v>464</v>
      </c>
      <c r="I3" s="1" t="s">
        <v>68</v>
      </c>
      <c r="J3" s="1" t="s">
        <v>52</v>
      </c>
      <c r="K3" s="1" t="s">
        <v>4</v>
      </c>
      <c r="L3" s="51">
        <v>45759</v>
      </c>
      <c r="M3" s="3" t="s">
        <v>8</v>
      </c>
    </row>
    <row r="4" spans="1:14">
      <c r="A4" s="4" t="str">
        <f t="shared" ref="A4:A67" si="0">IF(L4&gt;0,"SI","NO")</f>
        <v>SI</v>
      </c>
      <c r="B4" s="23" t="s">
        <v>16</v>
      </c>
      <c r="C4" s="1" t="s">
        <v>17</v>
      </c>
      <c r="D4" s="1" t="s">
        <v>19</v>
      </c>
      <c r="E4" s="7" t="s">
        <v>45</v>
      </c>
      <c r="F4" s="1" t="s">
        <v>18</v>
      </c>
      <c r="G4" s="7" t="s">
        <v>8</v>
      </c>
      <c r="H4" s="1" t="s">
        <v>465</v>
      </c>
      <c r="I4" s="1" t="s">
        <v>4</v>
      </c>
      <c r="J4" s="1" t="s">
        <v>4</v>
      </c>
      <c r="K4" s="1" t="s">
        <v>4</v>
      </c>
      <c r="L4" s="51">
        <v>45727</v>
      </c>
      <c r="M4" s="3" t="s">
        <v>4</v>
      </c>
    </row>
    <row r="5" spans="1:14">
      <c r="A5" s="4" t="str">
        <f t="shared" si="0"/>
        <v>SI</v>
      </c>
      <c r="B5" s="23" t="s">
        <v>20</v>
      </c>
      <c r="C5" s="1" t="s">
        <v>21</v>
      </c>
      <c r="D5" s="1" t="s">
        <v>42</v>
      </c>
      <c r="E5" s="7" t="s">
        <v>45</v>
      </c>
      <c r="F5" s="1" t="s">
        <v>22</v>
      </c>
      <c r="G5" s="7" t="s">
        <v>8</v>
      </c>
      <c r="H5" s="60" t="s">
        <v>466</v>
      </c>
      <c r="I5" s="1" t="s">
        <v>69</v>
      </c>
      <c r="J5" s="1" t="s">
        <v>43</v>
      </c>
      <c r="K5" s="1" t="s">
        <v>4</v>
      </c>
      <c r="L5" s="51">
        <v>45761</v>
      </c>
      <c r="M5" s="3" t="s">
        <v>8</v>
      </c>
    </row>
    <row r="6" spans="1:14">
      <c r="A6" s="4" t="str">
        <f t="shared" si="0"/>
        <v>SI</v>
      </c>
      <c r="B6" s="23" t="s">
        <v>23</v>
      </c>
      <c r="C6" s="1" t="s">
        <v>24</v>
      </c>
      <c r="D6" s="1" t="s">
        <v>44</v>
      </c>
      <c r="E6" s="7" t="s">
        <v>45</v>
      </c>
      <c r="F6" s="1" t="s">
        <v>22</v>
      </c>
      <c r="G6" s="7" t="s">
        <v>8</v>
      </c>
      <c r="H6" s="60" t="s">
        <v>467</v>
      </c>
      <c r="I6" s="35" t="s">
        <v>262</v>
      </c>
      <c r="J6" s="1" t="s">
        <v>46</v>
      </c>
      <c r="K6" s="1" t="s">
        <v>4</v>
      </c>
      <c r="L6" s="51">
        <v>45798</v>
      </c>
      <c r="M6" s="3" t="s">
        <v>8</v>
      </c>
    </row>
    <row r="7" spans="1:14">
      <c r="A7" s="4" t="str">
        <f t="shared" si="0"/>
        <v>SI</v>
      </c>
      <c r="B7" s="23" t="s">
        <v>27</v>
      </c>
      <c r="C7" s="1" t="s">
        <v>28</v>
      </c>
      <c r="D7" s="1" t="s">
        <v>53</v>
      </c>
      <c r="E7" s="7" t="s">
        <v>45</v>
      </c>
      <c r="F7" s="1" t="s">
        <v>54</v>
      </c>
      <c r="G7" s="7" t="s">
        <v>8</v>
      </c>
      <c r="H7" s="1" t="s">
        <v>468</v>
      </c>
      <c r="I7" s="4" t="s">
        <v>67</v>
      </c>
      <c r="J7" s="1" t="s">
        <v>53</v>
      </c>
      <c r="K7" s="1" t="s">
        <v>4</v>
      </c>
      <c r="L7" s="51">
        <v>45759</v>
      </c>
      <c r="M7" s="3" t="s">
        <v>8</v>
      </c>
    </row>
    <row r="8" spans="1:14">
      <c r="A8" s="4" t="s">
        <v>8</v>
      </c>
      <c r="B8" s="23" t="s">
        <v>29</v>
      </c>
      <c r="C8" s="1" t="s">
        <v>30</v>
      </c>
      <c r="D8" s="1" t="s">
        <v>55</v>
      </c>
      <c r="E8" s="7" t="s">
        <v>8</v>
      </c>
      <c r="F8" s="1" t="s">
        <v>4</v>
      </c>
      <c r="G8" s="7" t="s">
        <v>4</v>
      </c>
      <c r="H8" s="1" t="s">
        <v>446</v>
      </c>
      <c r="I8" s="1" t="s">
        <v>4</v>
      </c>
      <c r="J8" s="1" t="s">
        <v>4</v>
      </c>
      <c r="K8" s="1" t="s">
        <v>4</v>
      </c>
      <c r="L8" s="51">
        <v>45736</v>
      </c>
      <c r="M8" s="3" t="s">
        <v>4</v>
      </c>
    </row>
    <row r="9" spans="1:14">
      <c r="A9" s="4" t="str">
        <f t="shared" si="0"/>
        <v>SI</v>
      </c>
      <c r="B9" s="23" t="s">
        <v>31</v>
      </c>
      <c r="C9" s="1" t="s">
        <v>32</v>
      </c>
      <c r="D9" s="48" t="s">
        <v>56</v>
      </c>
      <c r="E9" s="7" t="s">
        <v>45</v>
      </c>
      <c r="F9" s="1" t="s">
        <v>4</v>
      </c>
      <c r="G9" s="7" t="s">
        <v>4</v>
      </c>
      <c r="H9" s="1" t="s">
        <v>447</v>
      </c>
      <c r="I9" s="1" t="s">
        <v>4</v>
      </c>
      <c r="J9" s="1" t="s">
        <v>4</v>
      </c>
      <c r="K9" s="1" t="s">
        <v>4</v>
      </c>
      <c r="L9" s="51">
        <v>45736</v>
      </c>
      <c r="M9" s="3" t="s">
        <v>4</v>
      </c>
    </row>
    <row r="10" spans="1:14">
      <c r="A10" s="4" t="str">
        <f t="shared" si="0"/>
        <v>SI</v>
      </c>
      <c r="B10" s="23" t="s">
        <v>33</v>
      </c>
      <c r="C10" s="1" t="s">
        <v>34</v>
      </c>
      <c r="D10" s="1" t="s">
        <v>57</v>
      </c>
      <c r="E10" s="7" t="s">
        <v>45</v>
      </c>
      <c r="F10" s="1" t="s">
        <v>58</v>
      </c>
      <c r="G10" s="7" t="s">
        <v>8</v>
      </c>
      <c r="H10" s="1" t="s">
        <v>469</v>
      </c>
      <c r="I10" s="1" t="s">
        <v>78</v>
      </c>
      <c r="J10" s="1" t="s">
        <v>57</v>
      </c>
      <c r="K10" s="1" t="s">
        <v>4</v>
      </c>
      <c r="L10" s="51">
        <v>45782</v>
      </c>
      <c r="M10" s="3" t="s">
        <v>4</v>
      </c>
    </row>
    <row r="11" spans="1:14">
      <c r="A11" s="4" t="str">
        <f t="shared" si="0"/>
        <v>SI</v>
      </c>
      <c r="B11" s="23" t="s">
        <v>36</v>
      </c>
      <c r="C11" s="1" t="s">
        <v>37</v>
      </c>
      <c r="D11" s="1" t="s">
        <v>51</v>
      </c>
      <c r="E11" s="7" t="s">
        <v>45</v>
      </c>
      <c r="F11" s="1" t="s">
        <v>59</v>
      </c>
      <c r="G11" s="7" t="s">
        <v>8</v>
      </c>
      <c r="H11" s="56" t="s">
        <v>449</v>
      </c>
      <c r="I11" s="1" t="s">
        <v>77</v>
      </c>
      <c r="J11" s="1" t="s">
        <v>51</v>
      </c>
      <c r="K11" s="1" t="s">
        <v>4</v>
      </c>
      <c r="L11" s="51">
        <v>45782</v>
      </c>
      <c r="M11" s="3" t="s">
        <v>8</v>
      </c>
    </row>
    <row r="12" spans="1:14">
      <c r="A12" s="4" t="str">
        <f t="shared" si="0"/>
        <v>SI</v>
      </c>
      <c r="B12" s="23" t="s">
        <v>38</v>
      </c>
      <c r="C12" s="1" t="s">
        <v>39</v>
      </c>
      <c r="D12" s="48" t="s">
        <v>60</v>
      </c>
      <c r="E12" s="7" t="s">
        <v>45</v>
      </c>
      <c r="F12" s="1" t="s">
        <v>4</v>
      </c>
      <c r="G12" s="7" t="s">
        <v>4</v>
      </c>
      <c r="H12" s="1" t="s">
        <v>61</v>
      </c>
      <c r="I12" s="1" t="s">
        <v>4</v>
      </c>
      <c r="J12" s="1" t="s">
        <v>4</v>
      </c>
      <c r="K12" s="1" t="s">
        <v>4</v>
      </c>
      <c r="L12" s="51">
        <v>45747</v>
      </c>
      <c r="M12" s="3" t="s">
        <v>4</v>
      </c>
    </row>
    <row r="13" spans="1:14">
      <c r="A13" s="4" t="str">
        <f t="shared" si="0"/>
        <v>SI</v>
      </c>
      <c r="B13" s="23" t="s">
        <v>40</v>
      </c>
      <c r="C13" s="1" t="s">
        <v>41</v>
      </c>
      <c r="D13" s="1" t="s">
        <v>62</v>
      </c>
      <c r="E13" s="7" t="s">
        <v>45</v>
      </c>
      <c r="F13" s="1" t="s">
        <v>4</v>
      </c>
      <c r="G13" s="7" t="s">
        <v>4</v>
      </c>
      <c r="H13" s="1" t="s">
        <v>470</v>
      </c>
      <c r="I13" s="1" t="s">
        <v>4</v>
      </c>
      <c r="J13" s="1" t="s">
        <v>4</v>
      </c>
      <c r="K13" s="1" t="s">
        <v>4</v>
      </c>
      <c r="L13" s="51">
        <v>45747</v>
      </c>
      <c r="M13" s="3" t="s">
        <v>4</v>
      </c>
    </row>
    <row r="14" spans="1:14">
      <c r="A14" s="4" t="str">
        <f t="shared" si="0"/>
        <v>SI</v>
      </c>
      <c r="B14" s="23" t="s">
        <v>35</v>
      </c>
      <c r="C14" s="1" t="s">
        <v>47</v>
      </c>
      <c r="D14" s="1" t="s">
        <v>48</v>
      </c>
      <c r="E14" s="7" t="s">
        <v>45</v>
      </c>
      <c r="F14" s="1" t="s">
        <v>50</v>
      </c>
      <c r="G14" s="7" t="s">
        <v>4</v>
      </c>
      <c r="H14" s="1" t="s">
        <v>49</v>
      </c>
      <c r="I14" s="1" t="s">
        <v>4</v>
      </c>
      <c r="J14" s="1" t="s">
        <v>4</v>
      </c>
      <c r="K14" s="1" t="s">
        <v>4</v>
      </c>
      <c r="L14" s="51" t="s">
        <v>4</v>
      </c>
      <c r="M14" s="3" t="s">
        <v>4</v>
      </c>
    </row>
    <row r="15" spans="1:14">
      <c r="A15" s="4"/>
      <c r="B15" s="23" t="s">
        <v>63</v>
      </c>
      <c r="C15" s="1" t="s">
        <v>64</v>
      </c>
      <c r="D15" s="1" t="s">
        <v>65</v>
      </c>
      <c r="E15" s="7" t="s">
        <v>45</v>
      </c>
      <c r="F15" s="1" t="s">
        <v>66</v>
      </c>
      <c r="G15" s="7" t="s">
        <v>4</v>
      </c>
      <c r="H15" s="1" t="s">
        <v>471</v>
      </c>
      <c r="I15" s="1" t="s">
        <v>386</v>
      </c>
      <c r="J15" s="1" t="s">
        <v>4</v>
      </c>
      <c r="K15" s="1" t="s">
        <v>4</v>
      </c>
      <c r="L15" s="51" t="s">
        <v>4</v>
      </c>
      <c r="M15" s="3" t="s">
        <v>4</v>
      </c>
    </row>
    <row r="16" spans="1:14">
      <c r="A16" s="4" t="str">
        <f t="shared" si="0"/>
        <v>SI</v>
      </c>
      <c r="B16" s="23" t="s">
        <v>70</v>
      </c>
      <c r="C16" s="1" t="s">
        <v>71</v>
      </c>
      <c r="D16" s="1" t="s">
        <v>51</v>
      </c>
      <c r="E16" s="7" t="s">
        <v>45</v>
      </c>
      <c r="F16" s="1" t="s">
        <v>59</v>
      </c>
      <c r="G16" s="7" t="s">
        <v>8</v>
      </c>
      <c r="H16" s="1" t="s">
        <v>72</v>
      </c>
      <c r="I16" s="36" t="s">
        <v>261</v>
      </c>
      <c r="J16" s="1" t="s">
        <v>51</v>
      </c>
      <c r="K16" s="1" t="s">
        <v>4</v>
      </c>
      <c r="L16" s="51">
        <v>45797</v>
      </c>
      <c r="M16" s="3" t="s">
        <v>8</v>
      </c>
    </row>
    <row r="17" spans="1:13">
      <c r="A17" s="4" t="str">
        <f t="shared" si="0"/>
        <v>SI</v>
      </c>
      <c r="B17" s="23" t="s">
        <v>73</v>
      </c>
      <c r="C17" s="1" t="s">
        <v>74</v>
      </c>
      <c r="D17" s="1" t="s">
        <v>75</v>
      </c>
      <c r="E17" s="7" t="s">
        <v>8</v>
      </c>
      <c r="F17" s="1" t="s">
        <v>76</v>
      </c>
      <c r="G17" s="7" t="s">
        <v>8</v>
      </c>
      <c r="H17" s="1" t="s">
        <v>472</v>
      </c>
      <c r="I17" s="1" t="s">
        <v>82</v>
      </c>
      <c r="J17" s="1" t="s">
        <v>75</v>
      </c>
      <c r="K17" s="12">
        <v>45791</v>
      </c>
      <c r="L17" s="51">
        <v>45791</v>
      </c>
      <c r="M17" s="3" t="s">
        <v>8</v>
      </c>
    </row>
    <row r="18" spans="1:13">
      <c r="A18" s="4" t="str">
        <f t="shared" si="0"/>
        <v>SI</v>
      </c>
      <c r="B18" s="23" t="s">
        <v>79</v>
      </c>
      <c r="C18" s="1" t="s">
        <v>80</v>
      </c>
      <c r="D18" s="1" t="s">
        <v>81</v>
      </c>
      <c r="E18" s="7" t="s">
        <v>45</v>
      </c>
      <c r="F18" s="1" t="s">
        <v>22</v>
      </c>
      <c r="G18" s="7" t="s">
        <v>8</v>
      </c>
      <c r="H18" s="6" t="s">
        <v>83</v>
      </c>
      <c r="I18" s="1" t="s">
        <v>4</v>
      </c>
      <c r="J18" s="1" t="s">
        <v>4</v>
      </c>
      <c r="K18" s="1" t="s">
        <v>4</v>
      </c>
      <c r="L18" s="51">
        <v>45792</v>
      </c>
      <c r="M18" s="3" t="s">
        <v>4</v>
      </c>
    </row>
    <row r="19" spans="1:13">
      <c r="A19" s="4" t="str">
        <f t="shared" si="0"/>
        <v>SI</v>
      </c>
      <c r="B19" s="23" t="s">
        <v>84</v>
      </c>
      <c r="C19" s="1" t="s">
        <v>85</v>
      </c>
      <c r="D19" s="1" t="s">
        <v>86</v>
      </c>
      <c r="E19" s="7" t="s">
        <v>45</v>
      </c>
      <c r="F19" s="1" t="s">
        <v>4</v>
      </c>
      <c r="G19" s="7" t="s">
        <v>4</v>
      </c>
      <c r="H19" s="1" t="s">
        <v>473</v>
      </c>
      <c r="I19" s="1" t="s">
        <v>4</v>
      </c>
      <c r="J19" s="1" t="s">
        <v>4</v>
      </c>
      <c r="K19" s="1" t="s">
        <v>4</v>
      </c>
      <c r="L19" s="51">
        <v>45792</v>
      </c>
      <c r="M19" s="3" t="s">
        <v>4</v>
      </c>
    </row>
    <row r="20" spans="1:13">
      <c r="A20" s="4" t="str">
        <f t="shared" si="0"/>
        <v>SI</v>
      </c>
      <c r="B20" s="23" t="s">
        <v>90</v>
      </c>
      <c r="C20" s="1" t="s">
        <v>87</v>
      </c>
      <c r="D20" s="1" t="s">
        <v>88</v>
      </c>
      <c r="E20" s="7" t="s">
        <v>45</v>
      </c>
      <c r="F20" s="1" t="s">
        <v>89</v>
      </c>
      <c r="G20" s="7" t="s">
        <v>8</v>
      </c>
      <c r="H20" s="60" t="s">
        <v>474</v>
      </c>
      <c r="I20" s="4" t="s">
        <v>277</v>
      </c>
      <c r="J20" s="1" t="s">
        <v>278</v>
      </c>
      <c r="K20" s="1" t="s">
        <v>4</v>
      </c>
      <c r="L20" s="51">
        <v>45800</v>
      </c>
      <c r="M20" s="3" t="s">
        <v>8</v>
      </c>
    </row>
    <row r="21" spans="1:13">
      <c r="A21" s="4" t="str">
        <f t="shared" si="0"/>
        <v>SI</v>
      </c>
      <c r="B21" s="23" t="s">
        <v>91</v>
      </c>
      <c r="C21" s="1" t="s">
        <v>92</v>
      </c>
      <c r="D21" s="1" t="s">
        <v>93</v>
      </c>
      <c r="E21" s="7" t="s">
        <v>45</v>
      </c>
      <c r="F21" s="1" t="s">
        <v>94</v>
      </c>
      <c r="G21" s="7" t="s">
        <v>8</v>
      </c>
      <c r="H21" s="1" t="s">
        <v>492</v>
      </c>
      <c r="I21" s="6" t="s">
        <v>295</v>
      </c>
      <c r="J21" s="1" t="s">
        <v>351</v>
      </c>
      <c r="K21" s="1" t="s">
        <v>4</v>
      </c>
      <c r="L21" s="51">
        <v>45804</v>
      </c>
      <c r="M21" s="3" t="s">
        <v>8</v>
      </c>
    </row>
    <row r="22" spans="1:13">
      <c r="A22" s="4" t="str">
        <f t="shared" si="0"/>
        <v>SI</v>
      </c>
      <c r="B22" s="23" t="s">
        <v>253</v>
      </c>
      <c r="C22" s="1" t="s">
        <v>252</v>
      </c>
      <c r="D22" s="1" t="s">
        <v>254</v>
      </c>
      <c r="E22" s="7" t="s">
        <v>45</v>
      </c>
      <c r="F22" s="1" t="s">
        <v>255</v>
      </c>
      <c r="G22" s="7" t="s">
        <v>8</v>
      </c>
      <c r="H22" s="6" t="s">
        <v>475</v>
      </c>
      <c r="I22" s="1" t="s">
        <v>4</v>
      </c>
      <c r="J22" s="1" t="s">
        <v>4</v>
      </c>
      <c r="K22" s="1" t="s">
        <v>4</v>
      </c>
      <c r="L22" s="51">
        <v>45796</v>
      </c>
      <c r="M22" s="3" t="s">
        <v>4</v>
      </c>
    </row>
    <row r="23" spans="1:13">
      <c r="A23" s="4" t="str">
        <f t="shared" si="0"/>
        <v>SI</v>
      </c>
      <c r="B23" s="23" t="s">
        <v>256</v>
      </c>
      <c r="C23" s="1" t="s">
        <v>257</v>
      </c>
      <c r="D23" s="1" t="s">
        <v>258</v>
      </c>
      <c r="E23" s="7" t="s">
        <v>45</v>
      </c>
      <c r="F23" s="1" t="s">
        <v>259</v>
      </c>
      <c r="G23" s="7" t="s">
        <v>4</v>
      </c>
      <c r="H23" s="1" t="s">
        <v>260</v>
      </c>
      <c r="I23" s="1" t="s">
        <v>4</v>
      </c>
      <c r="J23" s="1" t="s">
        <v>4</v>
      </c>
      <c r="K23" s="1" t="s">
        <v>4</v>
      </c>
      <c r="L23" s="51">
        <v>45796</v>
      </c>
      <c r="M23" s="3" t="s">
        <v>4</v>
      </c>
    </row>
    <row r="24" spans="1:13">
      <c r="A24" s="4" t="str">
        <f t="shared" si="0"/>
        <v>SI</v>
      </c>
      <c r="B24" s="23" t="s">
        <v>263</v>
      </c>
      <c r="C24" s="1" t="s">
        <v>264</v>
      </c>
      <c r="D24" s="1" t="s">
        <v>265</v>
      </c>
      <c r="E24" s="7" t="s">
        <v>8</v>
      </c>
      <c r="F24" s="1" t="s">
        <v>4</v>
      </c>
      <c r="G24" s="7" t="s">
        <v>4</v>
      </c>
      <c r="H24" s="1" t="s">
        <v>279</v>
      </c>
      <c r="I24" s="1" t="s">
        <v>280</v>
      </c>
      <c r="J24" s="1" t="s">
        <v>266</v>
      </c>
      <c r="K24" s="12">
        <v>45806</v>
      </c>
      <c r="L24" s="51">
        <v>45805</v>
      </c>
      <c r="M24" s="3" t="s">
        <v>4</v>
      </c>
    </row>
    <row r="25" spans="1:13">
      <c r="A25" s="4" t="str">
        <f t="shared" si="0"/>
        <v>SI</v>
      </c>
      <c r="B25" s="23" t="s">
        <v>267</v>
      </c>
      <c r="C25" s="1" t="s">
        <v>268</v>
      </c>
      <c r="D25" s="1" t="s">
        <v>269</v>
      </c>
      <c r="E25" s="7" t="s">
        <v>45</v>
      </c>
      <c r="F25" s="1" t="s">
        <v>270</v>
      </c>
      <c r="G25" s="7" t="s">
        <v>8</v>
      </c>
      <c r="H25" s="1" t="s">
        <v>271</v>
      </c>
      <c r="I25" s="1" t="s">
        <v>4</v>
      </c>
      <c r="J25" s="1" t="s">
        <v>4</v>
      </c>
      <c r="K25" s="1" t="s">
        <v>4</v>
      </c>
      <c r="L25" s="51" t="s">
        <v>4</v>
      </c>
      <c r="M25" s="3" t="s">
        <v>4</v>
      </c>
    </row>
    <row r="26" spans="1:13">
      <c r="A26" s="4" t="str">
        <f t="shared" si="0"/>
        <v>SI</v>
      </c>
      <c r="B26" s="23" t="s">
        <v>272</v>
      </c>
      <c r="C26" s="1" t="s">
        <v>273</v>
      </c>
      <c r="D26" s="1" t="s">
        <v>93</v>
      </c>
      <c r="E26" s="7" t="s">
        <v>45</v>
      </c>
      <c r="F26" s="1" t="s">
        <v>299</v>
      </c>
      <c r="G26" s="7" t="s">
        <v>4</v>
      </c>
      <c r="H26" s="1" t="s">
        <v>274</v>
      </c>
      <c r="I26" s="62" t="s">
        <v>332</v>
      </c>
      <c r="J26" s="1" t="s">
        <v>300</v>
      </c>
      <c r="K26" s="1" t="s">
        <v>4</v>
      </c>
      <c r="L26" s="51">
        <v>45820</v>
      </c>
      <c r="M26" s="3" t="s">
        <v>4</v>
      </c>
    </row>
    <row r="27" spans="1:13">
      <c r="A27" s="4" t="str">
        <f t="shared" si="0"/>
        <v>SI</v>
      </c>
      <c r="B27" s="23" t="s">
        <v>275</v>
      </c>
      <c r="C27" s="1" t="s">
        <v>276</v>
      </c>
      <c r="D27" s="1" t="s">
        <v>51</v>
      </c>
      <c r="E27" s="7" t="s">
        <v>45</v>
      </c>
      <c r="F27" s="1" t="s">
        <v>285</v>
      </c>
      <c r="G27" s="7" t="s">
        <v>8</v>
      </c>
      <c r="H27" s="1" t="s">
        <v>476</v>
      </c>
      <c r="I27" s="1" t="s">
        <v>387</v>
      </c>
      <c r="J27" s="1" t="s">
        <v>51</v>
      </c>
      <c r="K27" s="1" t="s">
        <v>4</v>
      </c>
      <c r="L27" s="51">
        <v>45827</v>
      </c>
      <c r="M27" s="3" t="s">
        <v>8</v>
      </c>
    </row>
    <row r="28" spans="1:13">
      <c r="A28" s="4" t="str">
        <f t="shared" si="0"/>
        <v>SI</v>
      </c>
      <c r="B28" s="23" t="s">
        <v>281</v>
      </c>
      <c r="C28" s="1" t="s">
        <v>282</v>
      </c>
      <c r="D28" s="1" t="s">
        <v>283</v>
      </c>
      <c r="E28" s="7" t="s">
        <v>45</v>
      </c>
      <c r="F28" s="1" t="s">
        <v>284</v>
      </c>
      <c r="G28" s="7" t="s">
        <v>8</v>
      </c>
      <c r="H28" s="6" t="s">
        <v>83</v>
      </c>
      <c r="I28" s="1" t="s">
        <v>4</v>
      </c>
      <c r="J28" s="1" t="s">
        <v>4</v>
      </c>
      <c r="K28" s="1" t="s">
        <v>4</v>
      </c>
      <c r="L28" s="51" t="s">
        <v>4</v>
      </c>
      <c r="M28" s="3" t="s">
        <v>4</v>
      </c>
    </row>
    <row r="29" spans="1:13">
      <c r="A29" s="4" t="str">
        <f t="shared" si="0"/>
        <v>SI</v>
      </c>
      <c r="B29" s="23" t="s">
        <v>286</v>
      </c>
      <c r="C29" s="1" t="s">
        <v>287</v>
      </c>
      <c r="D29" s="48" t="s">
        <v>402</v>
      </c>
      <c r="E29" s="7" t="s">
        <v>45</v>
      </c>
      <c r="F29" s="1" t="s">
        <v>4</v>
      </c>
      <c r="G29" s="7" t="s">
        <v>4</v>
      </c>
      <c r="H29" s="1" t="s">
        <v>288</v>
      </c>
      <c r="I29" s="1" t="s">
        <v>368</v>
      </c>
      <c r="J29" s="1" t="s">
        <v>55</v>
      </c>
      <c r="K29" s="1" t="s">
        <v>4</v>
      </c>
      <c r="L29" s="51">
        <v>45825</v>
      </c>
      <c r="M29" s="3" t="s">
        <v>4</v>
      </c>
    </row>
    <row r="30" spans="1:13">
      <c r="A30" s="4" t="str">
        <f t="shared" si="0"/>
        <v>SI</v>
      </c>
      <c r="B30" s="23" t="s">
        <v>289</v>
      </c>
      <c r="C30" s="1" t="s">
        <v>290</v>
      </c>
      <c r="D30" s="1" t="s">
        <v>291</v>
      </c>
      <c r="E30" s="7" t="s">
        <v>45</v>
      </c>
      <c r="F30" s="1" t="s">
        <v>292</v>
      </c>
      <c r="G30" s="7" t="s">
        <v>8</v>
      </c>
      <c r="H30" s="1" t="s">
        <v>322</v>
      </c>
      <c r="I30" s="1" t="s">
        <v>343</v>
      </c>
      <c r="J30" s="1" t="s">
        <v>291</v>
      </c>
      <c r="K30" s="1" t="s">
        <v>4</v>
      </c>
      <c r="L30" s="51">
        <v>45825</v>
      </c>
      <c r="M30" s="3" t="s">
        <v>8</v>
      </c>
    </row>
    <row r="31" spans="1:13">
      <c r="A31" s="4" t="str">
        <f t="shared" si="0"/>
        <v>SI</v>
      </c>
      <c r="B31" s="23" t="s">
        <v>293</v>
      </c>
      <c r="C31" s="1" t="s">
        <v>282</v>
      </c>
      <c r="D31" s="1" t="s">
        <v>283</v>
      </c>
      <c r="E31" s="7" t="s">
        <v>45</v>
      </c>
      <c r="F31" s="1" t="s">
        <v>284</v>
      </c>
      <c r="G31" s="7" t="s">
        <v>8</v>
      </c>
      <c r="H31" s="6" t="s">
        <v>477</v>
      </c>
      <c r="I31" s="1" t="s">
        <v>4</v>
      </c>
      <c r="J31" s="1" t="s">
        <v>4</v>
      </c>
      <c r="K31" s="1" t="s">
        <v>4</v>
      </c>
      <c r="L31" s="52" t="s">
        <v>4</v>
      </c>
      <c r="M31" s="1" t="s">
        <v>4</v>
      </c>
    </row>
    <row r="32" spans="1:13">
      <c r="A32" s="4" t="str">
        <f t="shared" si="0"/>
        <v>SI</v>
      </c>
      <c r="B32" s="23" t="s">
        <v>320</v>
      </c>
      <c r="C32" s="1" t="s">
        <v>321</v>
      </c>
      <c r="D32" s="1" t="s">
        <v>333</v>
      </c>
      <c r="E32" s="7" t="s">
        <v>45</v>
      </c>
      <c r="F32" s="1" t="s">
        <v>66</v>
      </c>
      <c r="G32" s="7" t="s">
        <v>8</v>
      </c>
      <c r="H32" s="1" t="s">
        <v>334</v>
      </c>
      <c r="I32" s="1" t="s">
        <v>386</v>
      </c>
      <c r="J32" s="1" t="s">
        <v>65</v>
      </c>
      <c r="K32" s="1" t="s">
        <v>4</v>
      </c>
      <c r="L32" s="51">
        <v>45827</v>
      </c>
      <c r="M32" s="3" t="s">
        <v>8</v>
      </c>
    </row>
    <row r="33" spans="1:13" ht="14" customHeight="1">
      <c r="A33" s="4" t="str">
        <f t="shared" si="0"/>
        <v>SI</v>
      </c>
      <c r="B33" s="23" t="s">
        <v>323</v>
      </c>
      <c r="C33" s="1" t="s">
        <v>324</v>
      </c>
      <c r="D33" s="1"/>
      <c r="E33" s="7" t="s">
        <v>45</v>
      </c>
      <c r="F33" s="1" t="s">
        <v>66</v>
      </c>
      <c r="G33" s="7" t="s">
        <v>8</v>
      </c>
      <c r="H33" s="6" t="s">
        <v>325</v>
      </c>
      <c r="I33" s="1" t="s">
        <v>452</v>
      </c>
      <c r="J33" s="1" t="s">
        <v>88</v>
      </c>
      <c r="K33" s="1" t="s">
        <v>4</v>
      </c>
      <c r="L33" s="51">
        <v>45820</v>
      </c>
      <c r="M33" s="3" t="s">
        <v>4</v>
      </c>
    </row>
    <row r="34" spans="1:13">
      <c r="A34" s="4" t="str">
        <f t="shared" si="0"/>
        <v>SI</v>
      </c>
      <c r="B34" s="55" t="s">
        <v>326</v>
      </c>
      <c r="C34" s="1" t="s">
        <v>327</v>
      </c>
      <c r="D34" s="1" t="s">
        <v>53</v>
      </c>
      <c r="E34" s="7" t="s">
        <v>45</v>
      </c>
      <c r="F34" s="1" t="s">
        <v>328</v>
      </c>
      <c r="G34" s="7" t="s">
        <v>8</v>
      </c>
      <c r="H34" s="6" t="s">
        <v>477</v>
      </c>
      <c r="I34" s="1" t="s">
        <v>4</v>
      </c>
      <c r="J34" s="1" t="s">
        <v>4</v>
      </c>
      <c r="K34" s="1" t="s">
        <v>4</v>
      </c>
      <c r="L34" s="51">
        <v>45820</v>
      </c>
      <c r="M34" s="3" t="s">
        <v>4</v>
      </c>
    </row>
    <row r="35" spans="1:13">
      <c r="A35" s="4" t="str">
        <f t="shared" si="0"/>
        <v>SI</v>
      </c>
      <c r="B35" s="55" t="s">
        <v>329</v>
      </c>
      <c r="C35" s="1" t="s">
        <v>330</v>
      </c>
      <c r="D35" s="1" t="s">
        <v>51</v>
      </c>
      <c r="E35" s="7" t="s">
        <v>45</v>
      </c>
      <c r="F35" s="1" t="s">
        <v>59</v>
      </c>
      <c r="G35" s="7" t="s">
        <v>4</v>
      </c>
      <c r="H35" s="1" t="s">
        <v>331</v>
      </c>
      <c r="I35" s="1" t="s">
        <v>4</v>
      </c>
      <c r="J35" s="1" t="s">
        <v>4</v>
      </c>
      <c r="K35" s="1" t="s">
        <v>4</v>
      </c>
      <c r="L35" s="52" t="s">
        <v>4</v>
      </c>
      <c r="M35" s="1" t="s">
        <v>4</v>
      </c>
    </row>
    <row r="36" spans="1:13">
      <c r="A36" s="4" t="str">
        <f t="shared" si="0"/>
        <v>SI</v>
      </c>
      <c r="B36" s="23" t="s">
        <v>335</v>
      </c>
      <c r="C36" s="1" t="s">
        <v>336</v>
      </c>
      <c r="D36" s="1" t="s">
        <v>81</v>
      </c>
      <c r="E36" s="7" t="s">
        <v>45</v>
      </c>
      <c r="F36" s="1" t="s">
        <v>337</v>
      </c>
      <c r="G36" s="7" t="s">
        <v>8</v>
      </c>
      <c r="H36" s="6" t="s">
        <v>477</v>
      </c>
      <c r="I36" s="1" t="s">
        <v>4</v>
      </c>
      <c r="J36" s="1" t="s">
        <v>4</v>
      </c>
      <c r="K36" s="1" t="s">
        <v>4</v>
      </c>
      <c r="L36" s="51">
        <v>45824</v>
      </c>
      <c r="M36" s="3" t="s">
        <v>4</v>
      </c>
    </row>
    <row r="37" spans="1:13">
      <c r="A37" s="4" t="str">
        <f t="shared" si="0"/>
        <v>SI</v>
      </c>
      <c r="B37" s="23" t="s">
        <v>338</v>
      </c>
      <c r="C37" s="1" t="s">
        <v>339</v>
      </c>
      <c r="D37" s="1" t="s">
        <v>340</v>
      </c>
      <c r="E37" s="7" t="s">
        <v>45</v>
      </c>
      <c r="F37" s="1" t="s">
        <v>341</v>
      </c>
      <c r="G37" s="7" t="s">
        <v>8</v>
      </c>
      <c r="H37" s="1" t="s">
        <v>342</v>
      </c>
      <c r="I37" s="1" t="s">
        <v>4</v>
      </c>
      <c r="J37" s="1" t="s">
        <v>4</v>
      </c>
      <c r="K37" s="1" t="s">
        <v>4</v>
      </c>
      <c r="L37" s="51">
        <v>45825</v>
      </c>
      <c r="M37" s="3" t="s">
        <v>4</v>
      </c>
    </row>
    <row r="38" spans="1:13">
      <c r="A38" s="4" t="str">
        <f t="shared" si="0"/>
        <v>SI</v>
      </c>
      <c r="B38" s="23" t="s">
        <v>344</v>
      </c>
      <c r="C38" s="1" t="s">
        <v>345</v>
      </c>
      <c r="D38" s="1" t="s">
        <v>346</v>
      </c>
      <c r="E38" s="7" t="s">
        <v>45</v>
      </c>
      <c r="F38" s="1" t="s">
        <v>347</v>
      </c>
      <c r="G38" s="7" t="s">
        <v>8</v>
      </c>
      <c r="H38" s="1" t="s">
        <v>478</v>
      </c>
      <c r="I38" s="1" t="s">
        <v>385</v>
      </c>
      <c r="J38" s="1" t="s">
        <v>350</v>
      </c>
      <c r="K38" s="1" t="s">
        <v>4</v>
      </c>
      <c r="L38" s="51">
        <v>45826</v>
      </c>
      <c r="M38" s="3" t="s">
        <v>8</v>
      </c>
    </row>
    <row r="39" spans="1:13">
      <c r="A39" s="4" t="str">
        <f t="shared" si="0"/>
        <v>SI</v>
      </c>
      <c r="B39" s="23" t="s">
        <v>348</v>
      </c>
      <c r="C39" s="1" t="s">
        <v>349</v>
      </c>
      <c r="D39" s="1" t="s">
        <v>51</v>
      </c>
      <c r="E39" s="7" t="s">
        <v>45</v>
      </c>
      <c r="F39" s="1" t="s">
        <v>89</v>
      </c>
      <c r="G39" s="7" t="s">
        <v>8</v>
      </c>
      <c r="H39" s="1" t="s">
        <v>352</v>
      </c>
      <c r="I39" s="1" t="s">
        <v>4</v>
      </c>
      <c r="J39" s="1" t="s">
        <v>4</v>
      </c>
      <c r="K39" s="1" t="s">
        <v>4</v>
      </c>
      <c r="L39" s="51" t="s">
        <v>4</v>
      </c>
      <c r="M39" s="3" t="s">
        <v>4</v>
      </c>
    </row>
    <row r="40" spans="1:13">
      <c r="A40" s="4" t="str">
        <f t="shared" si="0"/>
        <v>SI</v>
      </c>
      <c r="B40" s="23" t="s">
        <v>353</v>
      </c>
      <c r="C40" s="1" t="s">
        <v>354</v>
      </c>
      <c r="D40" s="1" t="s">
        <v>269</v>
      </c>
      <c r="E40" s="7" t="s">
        <v>45</v>
      </c>
      <c r="F40" s="1" t="s">
        <v>355</v>
      </c>
      <c r="G40" s="7" t="s">
        <v>8</v>
      </c>
      <c r="H40" s="6" t="s">
        <v>477</v>
      </c>
      <c r="I40" s="1" t="s">
        <v>4</v>
      </c>
      <c r="J40" s="1" t="s">
        <v>4</v>
      </c>
      <c r="K40" s="1" t="s">
        <v>4</v>
      </c>
      <c r="L40" s="51">
        <v>45825</v>
      </c>
      <c r="M40" s="3" t="s">
        <v>4</v>
      </c>
    </row>
    <row r="41" spans="1:13">
      <c r="A41" s="4" t="str">
        <f t="shared" si="0"/>
        <v>SI</v>
      </c>
      <c r="B41" s="23" t="s">
        <v>356</v>
      </c>
      <c r="C41" s="1" t="s">
        <v>357</v>
      </c>
      <c r="D41" s="1" t="s">
        <v>358</v>
      </c>
      <c r="E41" s="7" t="s">
        <v>45</v>
      </c>
      <c r="F41" s="1" t="s">
        <v>259</v>
      </c>
      <c r="G41" s="7" t="s">
        <v>8</v>
      </c>
      <c r="H41" s="6" t="s">
        <v>477</v>
      </c>
      <c r="I41" s="1" t="s">
        <v>4</v>
      </c>
      <c r="J41" s="1" t="s">
        <v>4</v>
      </c>
      <c r="K41" s="1" t="s">
        <v>4</v>
      </c>
      <c r="L41" s="51">
        <v>45825</v>
      </c>
      <c r="M41" s="3" t="s">
        <v>4</v>
      </c>
    </row>
    <row r="42" spans="1:13">
      <c r="A42" s="4" t="str">
        <f t="shared" si="0"/>
        <v>SI</v>
      </c>
      <c r="B42" s="23" t="s">
        <v>359</v>
      </c>
      <c r="C42" s="1" t="s">
        <v>360</v>
      </c>
      <c r="D42" s="1" t="s">
        <v>361</v>
      </c>
      <c r="E42" s="7" t="s">
        <v>45</v>
      </c>
      <c r="F42" s="1" t="s">
        <v>303</v>
      </c>
      <c r="G42" s="7" t="s">
        <v>8</v>
      </c>
      <c r="H42" s="1" t="s">
        <v>352</v>
      </c>
      <c r="I42" s="1" t="s">
        <v>4</v>
      </c>
      <c r="J42" s="1" t="s">
        <v>4</v>
      </c>
      <c r="K42" s="1" t="s">
        <v>4</v>
      </c>
      <c r="L42" s="51">
        <v>45825</v>
      </c>
      <c r="M42" s="3" t="s">
        <v>4</v>
      </c>
    </row>
    <row r="43" spans="1:13">
      <c r="A43" s="4" t="str">
        <f t="shared" si="0"/>
        <v>SI</v>
      </c>
      <c r="B43" s="23" t="s">
        <v>362</v>
      </c>
      <c r="C43" s="1" t="s">
        <v>363</v>
      </c>
      <c r="D43" s="1" t="s">
        <v>364</v>
      </c>
      <c r="E43" s="7" t="s">
        <v>45</v>
      </c>
      <c r="F43" s="1" t="s">
        <v>365</v>
      </c>
      <c r="G43" s="7" t="s">
        <v>8</v>
      </c>
      <c r="H43" s="6" t="s">
        <v>477</v>
      </c>
      <c r="I43" s="1" t="s">
        <v>4</v>
      </c>
      <c r="J43" s="1" t="s">
        <v>4</v>
      </c>
      <c r="K43" s="1" t="s">
        <v>4</v>
      </c>
      <c r="L43" s="51">
        <v>45825</v>
      </c>
      <c r="M43" s="3" t="s">
        <v>4</v>
      </c>
    </row>
    <row r="44" spans="1:13">
      <c r="A44" s="4" t="str">
        <f t="shared" si="0"/>
        <v>SI</v>
      </c>
      <c r="B44" s="55" t="s">
        <v>366</v>
      </c>
      <c r="C44" s="1" t="s">
        <v>367</v>
      </c>
      <c r="D44" s="1" t="s">
        <v>358</v>
      </c>
      <c r="E44" s="7" t="s">
        <v>45</v>
      </c>
      <c r="F44" s="1" t="s">
        <v>211</v>
      </c>
      <c r="G44" s="7" t="s">
        <v>8</v>
      </c>
      <c r="H44" s="6" t="s">
        <v>477</v>
      </c>
      <c r="I44" s="1" t="s">
        <v>4</v>
      </c>
      <c r="J44" s="1" t="s">
        <v>4</v>
      </c>
      <c r="K44" s="1" t="s">
        <v>4</v>
      </c>
      <c r="L44" s="51">
        <v>45825</v>
      </c>
      <c r="M44" s="3" t="s">
        <v>4</v>
      </c>
    </row>
    <row r="45" spans="1:13">
      <c r="A45" s="4" t="str">
        <f t="shared" si="0"/>
        <v>SI</v>
      </c>
      <c r="B45" s="23" t="s">
        <v>369</v>
      </c>
      <c r="C45" s="1" t="s">
        <v>370</v>
      </c>
      <c r="D45" s="1" t="s">
        <v>358</v>
      </c>
      <c r="E45" s="7" t="s">
        <v>45</v>
      </c>
      <c r="F45" s="1" t="s">
        <v>371</v>
      </c>
      <c r="G45" s="7" t="s">
        <v>8</v>
      </c>
      <c r="H45" s="6" t="s">
        <v>477</v>
      </c>
      <c r="I45" s="1" t="s">
        <v>4</v>
      </c>
      <c r="J45" s="1" t="s">
        <v>4</v>
      </c>
      <c r="K45" s="1" t="s">
        <v>4</v>
      </c>
      <c r="L45" s="51">
        <v>45825</v>
      </c>
      <c r="M45" s="3" t="s">
        <v>4</v>
      </c>
    </row>
    <row r="46" spans="1:13">
      <c r="A46" s="4" t="str">
        <f t="shared" si="0"/>
        <v>SI</v>
      </c>
      <c r="B46" s="23" t="s">
        <v>372</v>
      </c>
      <c r="C46" s="1" t="s">
        <v>373</v>
      </c>
      <c r="D46" s="1" t="s">
        <v>364</v>
      </c>
      <c r="E46" s="7" t="s">
        <v>45</v>
      </c>
      <c r="F46" s="1" t="s">
        <v>374</v>
      </c>
      <c r="G46" s="7" t="s">
        <v>8</v>
      </c>
      <c r="H46" s="6" t="s">
        <v>477</v>
      </c>
      <c r="I46" s="1" t="s">
        <v>4</v>
      </c>
      <c r="J46" s="1" t="s">
        <v>4</v>
      </c>
      <c r="K46" s="1" t="s">
        <v>4</v>
      </c>
      <c r="L46" s="51">
        <v>45825</v>
      </c>
      <c r="M46" s="3" t="s">
        <v>4</v>
      </c>
    </row>
    <row r="47" spans="1:13">
      <c r="A47" s="4" t="str">
        <f t="shared" si="0"/>
        <v>SI</v>
      </c>
      <c r="B47" s="23" t="s">
        <v>375</v>
      </c>
      <c r="C47" s="1" t="s">
        <v>376</v>
      </c>
      <c r="D47" s="1" t="s">
        <v>364</v>
      </c>
      <c r="E47" s="7" t="s">
        <v>45</v>
      </c>
      <c r="F47" s="1" t="s">
        <v>377</v>
      </c>
      <c r="G47" s="7" t="s">
        <v>8</v>
      </c>
      <c r="H47" s="6" t="s">
        <v>477</v>
      </c>
      <c r="I47" s="1" t="s">
        <v>4</v>
      </c>
      <c r="J47" s="1" t="s">
        <v>4</v>
      </c>
      <c r="K47" s="1" t="s">
        <v>4</v>
      </c>
      <c r="L47" s="51">
        <v>45825</v>
      </c>
      <c r="M47" s="3" t="s">
        <v>4</v>
      </c>
    </row>
    <row r="48" spans="1:13">
      <c r="A48" s="4" t="str">
        <f t="shared" si="0"/>
        <v>SI</v>
      </c>
      <c r="B48" s="23" t="s">
        <v>378</v>
      </c>
      <c r="C48" s="1" t="s">
        <v>379</v>
      </c>
      <c r="D48" s="1" t="s">
        <v>380</v>
      </c>
      <c r="E48" s="7" t="s">
        <v>45</v>
      </c>
      <c r="F48" s="1" t="s">
        <v>381</v>
      </c>
      <c r="G48" s="7" t="s">
        <v>8</v>
      </c>
      <c r="H48" s="6" t="s">
        <v>477</v>
      </c>
      <c r="I48" s="1" t="s">
        <v>4</v>
      </c>
      <c r="J48" s="1" t="s">
        <v>4</v>
      </c>
      <c r="K48" s="1" t="s">
        <v>4</v>
      </c>
      <c r="L48" s="51">
        <v>45825</v>
      </c>
      <c r="M48" s="3" t="s">
        <v>4</v>
      </c>
    </row>
    <row r="49" spans="1:13">
      <c r="A49" s="4" t="str">
        <f t="shared" si="0"/>
        <v>SI</v>
      </c>
      <c r="B49" s="23" t="s">
        <v>382</v>
      </c>
      <c r="C49" s="1" t="s">
        <v>383</v>
      </c>
      <c r="D49" s="1" t="s">
        <v>53</v>
      </c>
      <c r="E49" s="7" t="s">
        <v>45</v>
      </c>
      <c r="F49" s="1" t="s">
        <v>384</v>
      </c>
      <c r="G49" s="7" t="s">
        <v>8</v>
      </c>
      <c r="H49" s="6" t="s">
        <v>477</v>
      </c>
      <c r="I49" s="1" t="s">
        <v>4</v>
      </c>
      <c r="J49" s="1" t="s">
        <v>4</v>
      </c>
      <c r="K49" s="1" t="s">
        <v>4</v>
      </c>
      <c r="L49" s="51">
        <v>45825</v>
      </c>
      <c r="M49" s="3" t="s">
        <v>4</v>
      </c>
    </row>
    <row r="50" spans="1:13">
      <c r="A50" s="4" t="str">
        <f t="shared" si="0"/>
        <v>SI</v>
      </c>
      <c r="B50" s="23" t="s">
        <v>388</v>
      </c>
      <c r="C50" s="1" t="s">
        <v>389</v>
      </c>
      <c r="D50" s="1" t="s">
        <v>390</v>
      </c>
      <c r="E50" s="7" t="s">
        <v>45</v>
      </c>
      <c r="F50" s="1" t="s">
        <v>328</v>
      </c>
      <c r="G50" s="7" t="s">
        <v>8</v>
      </c>
      <c r="H50" s="6" t="s">
        <v>477</v>
      </c>
      <c r="I50" s="1" t="s">
        <v>4</v>
      </c>
      <c r="J50" s="1" t="s">
        <v>4</v>
      </c>
      <c r="K50" s="1" t="s">
        <v>4</v>
      </c>
      <c r="L50" s="51">
        <v>45833</v>
      </c>
      <c r="M50" s="3" t="s">
        <v>4</v>
      </c>
    </row>
    <row r="51" spans="1:13">
      <c r="A51" s="4" t="str">
        <f t="shared" si="0"/>
        <v>SI</v>
      </c>
      <c r="B51" s="23" t="s">
        <v>391</v>
      </c>
      <c r="C51" s="1" t="s">
        <v>392</v>
      </c>
      <c r="D51" s="1" t="s">
        <v>393</v>
      </c>
      <c r="E51" s="7" t="s">
        <v>45</v>
      </c>
      <c r="F51" s="1" t="s">
        <v>394</v>
      </c>
      <c r="G51" s="7" t="s">
        <v>8</v>
      </c>
      <c r="H51" s="1" t="s">
        <v>395</v>
      </c>
      <c r="I51" s="1" t="s">
        <v>451</v>
      </c>
      <c r="J51" s="1" t="s">
        <v>396</v>
      </c>
      <c r="K51" s="1" t="s">
        <v>4</v>
      </c>
      <c r="L51" s="51">
        <v>45880</v>
      </c>
      <c r="M51" s="3" t="s">
        <v>8</v>
      </c>
    </row>
    <row r="52" spans="1:13">
      <c r="A52" s="4" t="str">
        <f t="shared" si="0"/>
        <v>SI</v>
      </c>
      <c r="B52" s="23" t="s">
        <v>397</v>
      </c>
      <c r="C52" s="1" t="s">
        <v>398</v>
      </c>
      <c r="D52" s="1" t="s">
        <v>400</v>
      </c>
      <c r="E52" s="7" t="s">
        <v>8</v>
      </c>
      <c r="F52" s="1" t="s">
        <v>4</v>
      </c>
      <c r="G52" s="7" t="s">
        <v>4</v>
      </c>
      <c r="H52" s="1" t="s">
        <v>399</v>
      </c>
      <c r="I52" s="1" t="s">
        <v>410</v>
      </c>
      <c r="J52" s="1" t="s">
        <v>400</v>
      </c>
      <c r="K52" s="3">
        <v>45865</v>
      </c>
      <c r="L52" s="51">
        <v>45854</v>
      </c>
      <c r="M52" s="3" t="s">
        <v>4</v>
      </c>
    </row>
    <row r="53" spans="1:13">
      <c r="A53" s="4" t="str">
        <f t="shared" si="0"/>
        <v>SI</v>
      </c>
      <c r="B53" s="23" t="s">
        <v>508</v>
      </c>
      <c r="C53" s="1" t="s">
        <v>401</v>
      </c>
      <c r="D53" s="1" t="s">
        <v>269</v>
      </c>
      <c r="E53" s="7" t="s">
        <v>45</v>
      </c>
      <c r="F53" s="1" t="s">
        <v>66</v>
      </c>
      <c r="G53" s="7" t="s">
        <v>8</v>
      </c>
      <c r="H53" s="6" t="s">
        <v>537</v>
      </c>
      <c r="I53" s="1" t="s">
        <v>559</v>
      </c>
      <c r="J53" s="1" t="s">
        <v>65</v>
      </c>
      <c r="K53" s="3" t="s">
        <v>4</v>
      </c>
      <c r="L53" s="3">
        <v>45952</v>
      </c>
      <c r="M53" s="3" t="s">
        <v>8</v>
      </c>
    </row>
    <row r="54" spans="1:13">
      <c r="A54" s="4" t="str">
        <f t="shared" si="0"/>
        <v>SI</v>
      </c>
      <c r="B54" s="23" t="s">
        <v>403</v>
      </c>
      <c r="C54" s="1" t="s">
        <v>404</v>
      </c>
      <c r="D54" s="1" t="s">
        <v>405</v>
      </c>
      <c r="E54" s="7" t="s">
        <v>45</v>
      </c>
      <c r="F54" s="1" t="s">
        <v>94</v>
      </c>
      <c r="G54" s="7" t="s">
        <v>8</v>
      </c>
      <c r="H54" s="1" t="s">
        <v>479</v>
      </c>
      <c r="I54" s="1" t="s">
        <v>4</v>
      </c>
      <c r="J54" s="1" t="s">
        <v>4</v>
      </c>
      <c r="K54" s="1" t="s">
        <v>4</v>
      </c>
      <c r="L54" s="51" t="s">
        <v>4</v>
      </c>
      <c r="M54" s="3" t="s">
        <v>4</v>
      </c>
    </row>
    <row r="55" spans="1:13">
      <c r="A55" s="4"/>
      <c r="B55" s="23" t="s">
        <v>406</v>
      </c>
      <c r="C55" s="1" t="s">
        <v>407</v>
      </c>
      <c r="D55" s="1" t="s">
        <v>408</v>
      </c>
      <c r="E55" s="7" t="s">
        <v>45</v>
      </c>
      <c r="F55" s="1" t="s">
        <v>409</v>
      </c>
      <c r="G55" s="7" t="s">
        <v>420</v>
      </c>
      <c r="H55" s="1" t="s">
        <v>480</v>
      </c>
      <c r="I55" s="1" t="s">
        <v>418</v>
      </c>
      <c r="J55" s="1" t="s">
        <v>419</v>
      </c>
      <c r="K55" s="1" t="s">
        <v>4</v>
      </c>
      <c r="L55" s="51">
        <v>45869</v>
      </c>
      <c r="M55" s="3" t="s">
        <v>420</v>
      </c>
    </row>
    <row r="56" spans="1:13">
      <c r="A56" s="4" t="str">
        <f t="shared" si="0"/>
        <v>SI</v>
      </c>
      <c r="B56" s="23" t="s">
        <v>411</v>
      </c>
      <c r="C56" s="1" t="s">
        <v>412</v>
      </c>
      <c r="D56" s="1" t="s">
        <v>413</v>
      </c>
      <c r="E56" s="7" t="s">
        <v>8</v>
      </c>
      <c r="F56" s="1" t="s">
        <v>355</v>
      </c>
      <c r="G56" s="7" t="s">
        <v>8</v>
      </c>
      <c r="H56" s="1" t="s">
        <v>481</v>
      </c>
      <c r="I56" s="1" t="s">
        <v>453</v>
      </c>
      <c r="J56" s="1" t="s">
        <v>414</v>
      </c>
      <c r="K56" s="3">
        <v>45880</v>
      </c>
      <c r="L56" s="51">
        <v>45880</v>
      </c>
      <c r="M56" s="3" t="s">
        <v>8</v>
      </c>
    </row>
    <row r="57" spans="1:13">
      <c r="A57" s="4" t="str">
        <f t="shared" si="0"/>
        <v>SI</v>
      </c>
      <c r="B57" s="23" t="s">
        <v>415</v>
      </c>
      <c r="C57" s="1" t="s">
        <v>416</v>
      </c>
      <c r="D57" s="1" t="s">
        <v>417</v>
      </c>
      <c r="E57" s="7" t="s">
        <v>45</v>
      </c>
      <c r="F57" s="1" t="s">
        <v>394</v>
      </c>
      <c r="G57" s="7" t="s">
        <v>8</v>
      </c>
      <c r="H57" s="6" t="s">
        <v>450</v>
      </c>
      <c r="I57" s="1" t="s">
        <v>4</v>
      </c>
      <c r="J57" s="1" t="s">
        <v>4</v>
      </c>
      <c r="K57" s="1" t="s">
        <v>4</v>
      </c>
      <c r="L57" s="51">
        <v>45873</v>
      </c>
      <c r="M57" s="1" t="s">
        <v>4</v>
      </c>
    </row>
    <row r="58" spans="1:13">
      <c r="A58" s="4" t="str">
        <f t="shared" si="0"/>
        <v>SI</v>
      </c>
      <c r="B58" s="23" t="s">
        <v>421</v>
      </c>
      <c r="C58" s="1" t="s">
        <v>422</v>
      </c>
      <c r="D58" s="1" t="s">
        <v>364</v>
      </c>
      <c r="E58" s="7" t="s">
        <v>45</v>
      </c>
      <c r="F58" s="1" t="s">
        <v>259</v>
      </c>
      <c r="G58" s="7" t="s">
        <v>8</v>
      </c>
      <c r="H58" s="6" t="s">
        <v>477</v>
      </c>
      <c r="I58" s="1" t="s">
        <v>4</v>
      </c>
      <c r="J58" s="1" t="s">
        <v>4</v>
      </c>
      <c r="K58" s="1" t="s">
        <v>4</v>
      </c>
      <c r="L58" s="51">
        <v>45875</v>
      </c>
      <c r="M58" s="1" t="s">
        <v>4</v>
      </c>
    </row>
    <row r="59" spans="1:13">
      <c r="A59" s="4" t="str">
        <f t="shared" si="0"/>
        <v>SI</v>
      </c>
      <c r="B59" s="23" t="s">
        <v>423</v>
      </c>
      <c r="C59" s="1" t="s">
        <v>424</v>
      </c>
      <c r="D59" s="1" t="s">
        <v>364</v>
      </c>
      <c r="E59" s="7" t="s">
        <v>45</v>
      </c>
      <c r="F59" s="1" t="s">
        <v>66</v>
      </c>
      <c r="G59" s="7" t="s">
        <v>8</v>
      </c>
      <c r="H59" s="6" t="s">
        <v>477</v>
      </c>
      <c r="I59" s="1" t="s">
        <v>4</v>
      </c>
      <c r="J59" s="1" t="s">
        <v>4</v>
      </c>
      <c r="K59" s="1" t="s">
        <v>4</v>
      </c>
      <c r="L59" s="51">
        <v>45875</v>
      </c>
      <c r="M59" s="1" t="s">
        <v>4</v>
      </c>
    </row>
    <row r="60" spans="1:13">
      <c r="A60" s="4" t="str">
        <f t="shared" si="0"/>
        <v>SI</v>
      </c>
      <c r="B60" s="23" t="s">
        <v>425</v>
      </c>
      <c r="C60" s="1" t="s">
        <v>354</v>
      </c>
      <c r="D60" s="1" t="s">
        <v>364</v>
      </c>
      <c r="E60" s="7" t="s">
        <v>45</v>
      </c>
      <c r="F60" s="1" t="s">
        <v>355</v>
      </c>
      <c r="G60" s="7" t="s">
        <v>8</v>
      </c>
      <c r="H60" s="6" t="s">
        <v>477</v>
      </c>
      <c r="I60" s="1" t="s">
        <v>4</v>
      </c>
      <c r="J60" s="1" t="s">
        <v>4</v>
      </c>
      <c r="K60" s="1" t="s">
        <v>4</v>
      </c>
      <c r="L60" s="51">
        <v>45875</v>
      </c>
      <c r="M60" s="1" t="s">
        <v>4</v>
      </c>
    </row>
    <row r="61" spans="1:13">
      <c r="A61" s="4" t="str">
        <f t="shared" si="0"/>
        <v>SI</v>
      </c>
      <c r="B61" s="23" t="s">
        <v>426</v>
      </c>
      <c r="C61" s="1" t="s">
        <v>427</v>
      </c>
      <c r="D61" s="1" t="s">
        <v>364</v>
      </c>
      <c r="E61" s="7" t="s">
        <v>45</v>
      </c>
      <c r="F61" s="1" t="s">
        <v>374</v>
      </c>
      <c r="G61" s="7" t="s">
        <v>8</v>
      </c>
      <c r="H61" s="6" t="s">
        <v>477</v>
      </c>
      <c r="I61" s="1" t="s">
        <v>4</v>
      </c>
      <c r="J61" s="1" t="s">
        <v>4</v>
      </c>
      <c r="K61" s="1" t="s">
        <v>4</v>
      </c>
      <c r="L61" s="51">
        <v>45875</v>
      </c>
      <c r="M61" s="1" t="s">
        <v>4</v>
      </c>
    </row>
    <row r="62" spans="1:13">
      <c r="A62" s="4" t="str">
        <f t="shared" si="0"/>
        <v>SI</v>
      </c>
      <c r="B62" s="23" t="s">
        <v>428</v>
      </c>
      <c r="C62" s="1" t="s">
        <v>429</v>
      </c>
      <c r="D62" s="1" t="s">
        <v>364</v>
      </c>
      <c r="E62" s="7" t="s">
        <v>45</v>
      </c>
      <c r="F62" s="1" t="s">
        <v>365</v>
      </c>
      <c r="G62" s="7" t="s">
        <v>8</v>
      </c>
      <c r="H62" s="6" t="s">
        <v>477</v>
      </c>
      <c r="I62" s="1" t="s">
        <v>4</v>
      </c>
      <c r="J62" s="1" t="s">
        <v>4</v>
      </c>
      <c r="K62" s="1" t="s">
        <v>4</v>
      </c>
      <c r="L62" s="51">
        <v>45875</v>
      </c>
      <c r="M62" s="1" t="s">
        <v>4</v>
      </c>
    </row>
    <row r="63" spans="1:13">
      <c r="A63" s="4" t="str">
        <f t="shared" si="0"/>
        <v>SI</v>
      </c>
      <c r="B63" s="23" t="s">
        <v>430</v>
      </c>
      <c r="C63" s="1" t="s">
        <v>431</v>
      </c>
      <c r="D63" s="1" t="s">
        <v>432</v>
      </c>
      <c r="E63" s="7" t="s">
        <v>45</v>
      </c>
      <c r="F63" s="1" t="s">
        <v>328</v>
      </c>
      <c r="G63" s="7" t="s">
        <v>8</v>
      </c>
      <c r="H63" s="6" t="s">
        <v>477</v>
      </c>
      <c r="I63" s="1" t="s">
        <v>4</v>
      </c>
      <c r="J63" s="1" t="s">
        <v>4</v>
      </c>
      <c r="K63" s="1" t="s">
        <v>4</v>
      </c>
      <c r="L63" s="51">
        <v>45875</v>
      </c>
      <c r="M63" s="1" t="s">
        <v>4</v>
      </c>
    </row>
    <row r="64" spans="1:13">
      <c r="A64" s="4" t="str">
        <f t="shared" si="0"/>
        <v>SI</v>
      </c>
      <c r="B64" s="23" t="s">
        <v>433</v>
      </c>
      <c r="C64" s="1" t="s">
        <v>434</v>
      </c>
      <c r="D64" s="1" t="s">
        <v>53</v>
      </c>
      <c r="E64" s="7" t="s">
        <v>45</v>
      </c>
      <c r="F64" s="1" t="s">
        <v>384</v>
      </c>
      <c r="G64" s="7" t="s">
        <v>8</v>
      </c>
      <c r="H64" s="6" t="s">
        <v>477</v>
      </c>
      <c r="I64" s="1" t="s">
        <v>4</v>
      </c>
      <c r="J64" s="1" t="s">
        <v>4</v>
      </c>
      <c r="K64" s="1" t="s">
        <v>4</v>
      </c>
      <c r="L64" s="51">
        <v>45875</v>
      </c>
      <c r="M64" s="1" t="s">
        <v>4</v>
      </c>
    </row>
    <row r="65" spans="1:13">
      <c r="A65" s="4" t="str">
        <f t="shared" si="0"/>
        <v>SI</v>
      </c>
      <c r="B65" s="23" t="s">
        <v>435</v>
      </c>
      <c r="C65" s="1" t="s">
        <v>436</v>
      </c>
      <c r="D65" s="1" t="s">
        <v>364</v>
      </c>
      <c r="E65" s="7" t="s">
        <v>45</v>
      </c>
      <c r="F65" s="1" t="s">
        <v>371</v>
      </c>
      <c r="G65" s="7" t="s">
        <v>8</v>
      </c>
      <c r="H65" s="6" t="s">
        <v>477</v>
      </c>
      <c r="I65" s="1" t="s">
        <v>4</v>
      </c>
      <c r="J65" s="1" t="s">
        <v>4</v>
      </c>
      <c r="K65" s="1" t="s">
        <v>4</v>
      </c>
      <c r="L65" s="51">
        <v>45875</v>
      </c>
      <c r="M65" s="1" t="s">
        <v>4</v>
      </c>
    </row>
    <row r="66" spans="1:13">
      <c r="A66" s="4" t="str">
        <f t="shared" si="0"/>
        <v>SI</v>
      </c>
      <c r="B66" s="23" t="s">
        <v>437</v>
      </c>
      <c r="C66" s="1" t="s">
        <v>438</v>
      </c>
      <c r="D66" s="1" t="s">
        <v>364</v>
      </c>
      <c r="E66" s="7" t="s">
        <v>45</v>
      </c>
      <c r="F66" s="1" t="s">
        <v>377</v>
      </c>
      <c r="G66" s="7" t="s">
        <v>8</v>
      </c>
      <c r="H66" s="6" t="s">
        <v>477</v>
      </c>
      <c r="I66" s="1" t="s">
        <v>4</v>
      </c>
      <c r="J66" s="1" t="s">
        <v>4</v>
      </c>
      <c r="K66" s="1" t="s">
        <v>4</v>
      </c>
      <c r="L66" s="51">
        <v>45875</v>
      </c>
      <c r="M66" s="1" t="s">
        <v>4</v>
      </c>
    </row>
    <row r="67" spans="1:13">
      <c r="A67" s="4" t="str">
        <f t="shared" si="0"/>
        <v>SI</v>
      </c>
      <c r="B67" s="23" t="s">
        <v>439</v>
      </c>
      <c r="C67" s="1" t="s">
        <v>440</v>
      </c>
      <c r="D67" s="1" t="s">
        <v>51</v>
      </c>
      <c r="E67" s="7" t="s">
        <v>45</v>
      </c>
      <c r="F67" s="1" t="s">
        <v>89</v>
      </c>
      <c r="G67" s="7" t="s">
        <v>8</v>
      </c>
      <c r="H67" s="6" t="s">
        <v>477</v>
      </c>
      <c r="I67" s="1" t="s">
        <v>4</v>
      </c>
      <c r="J67" s="1" t="s">
        <v>4</v>
      </c>
      <c r="K67" s="1" t="s">
        <v>4</v>
      </c>
      <c r="L67" s="51">
        <v>45875</v>
      </c>
      <c r="M67" s="1" t="s">
        <v>4</v>
      </c>
    </row>
    <row r="68" spans="1:13">
      <c r="A68" s="4" t="str">
        <f t="shared" ref="A68:A123" si="1">IF(L68&gt;0,"SI","NO")</f>
        <v>SI</v>
      </c>
      <c r="B68" s="23" t="s">
        <v>441</v>
      </c>
      <c r="C68" s="1" t="s">
        <v>442</v>
      </c>
      <c r="D68" s="1" t="s">
        <v>51</v>
      </c>
      <c r="E68" s="7" t="s">
        <v>45</v>
      </c>
      <c r="F68" s="1" t="s">
        <v>443</v>
      </c>
      <c r="G68" s="7" t="s">
        <v>8</v>
      </c>
      <c r="H68" s="6" t="s">
        <v>477</v>
      </c>
      <c r="I68" s="1" t="s">
        <v>4</v>
      </c>
      <c r="J68" s="1" t="s">
        <v>4</v>
      </c>
      <c r="K68" s="1" t="s">
        <v>4</v>
      </c>
      <c r="L68" s="51">
        <v>45875</v>
      </c>
      <c r="M68" s="1" t="s">
        <v>4</v>
      </c>
    </row>
    <row r="69" spans="1:13">
      <c r="A69" s="4" t="str">
        <f t="shared" si="1"/>
        <v>SI</v>
      </c>
      <c r="B69" s="23" t="s">
        <v>444</v>
      </c>
      <c r="C69" s="1" t="s">
        <v>445</v>
      </c>
      <c r="D69" s="1" t="s">
        <v>51</v>
      </c>
      <c r="E69" s="7" t="s">
        <v>45</v>
      </c>
      <c r="F69" s="1" t="s">
        <v>304</v>
      </c>
      <c r="G69" s="7" t="s">
        <v>8</v>
      </c>
      <c r="H69" s="6" t="s">
        <v>477</v>
      </c>
      <c r="I69" s="1" t="s">
        <v>4</v>
      </c>
      <c r="J69" s="1" t="s">
        <v>4</v>
      </c>
      <c r="K69" s="1" t="s">
        <v>4</v>
      </c>
      <c r="L69" s="52" t="s">
        <v>4</v>
      </c>
      <c r="M69" s="1" t="s">
        <v>4</v>
      </c>
    </row>
    <row r="70" spans="1:13">
      <c r="A70" s="4" t="str">
        <f t="shared" si="1"/>
        <v>SI</v>
      </c>
      <c r="B70" s="23" t="s">
        <v>454</v>
      </c>
      <c r="C70" s="1" t="s">
        <v>455</v>
      </c>
      <c r="D70" s="1" t="s">
        <v>269</v>
      </c>
      <c r="E70" s="7" t="s">
        <v>45</v>
      </c>
      <c r="F70" s="1" t="s">
        <v>355</v>
      </c>
      <c r="G70" s="7" t="s">
        <v>8</v>
      </c>
      <c r="H70" s="1" t="s">
        <v>352</v>
      </c>
      <c r="I70" s="1" t="s">
        <v>4</v>
      </c>
      <c r="J70" s="1" t="s">
        <v>4</v>
      </c>
      <c r="K70" s="1" t="s">
        <v>4</v>
      </c>
      <c r="L70" s="52" t="s">
        <v>4</v>
      </c>
      <c r="M70" s="1" t="s">
        <v>4</v>
      </c>
    </row>
    <row r="71" spans="1:13">
      <c r="A71" s="4" t="str">
        <f t="shared" si="1"/>
        <v>SI</v>
      </c>
      <c r="B71" s="55" t="s">
        <v>456</v>
      </c>
      <c r="C71" s="1" t="s">
        <v>457</v>
      </c>
      <c r="D71" s="1" t="s">
        <v>51</v>
      </c>
      <c r="E71" s="7" t="s">
        <v>45</v>
      </c>
      <c r="F71" s="1" t="s">
        <v>303</v>
      </c>
      <c r="G71" s="7" t="s">
        <v>8</v>
      </c>
      <c r="H71" s="6" t="s">
        <v>477</v>
      </c>
      <c r="I71" s="1" t="s">
        <v>4</v>
      </c>
      <c r="J71" s="1" t="s">
        <v>4</v>
      </c>
      <c r="K71" s="1" t="s">
        <v>4</v>
      </c>
      <c r="L71" s="52" t="s">
        <v>4</v>
      </c>
      <c r="M71" s="1" t="s">
        <v>4</v>
      </c>
    </row>
    <row r="72" spans="1:13">
      <c r="A72" s="4" t="str">
        <f t="shared" si="1"/>
        <v>SI</v>
      </c>
      <c r="B72" s="23" t="s">
        <v>458</v>
      </c>
      <c r="C72" s="1" t="s">
        <v>442</v>
      </c>
      <c r="D72" s="1" t="s">
        <v>51</v>
      </c>
      <c r="E72" s="7" t="s">
        <v>45</v>
      </c>
      <c r="F72" s="1" t="s">
        <v>443</v>
      </c>
      <c r="G72" s="7" t="s">
        <v>8</v>
      </c>
      <c r="H72" s="6" t="s">
        <v>482</v>
      </c>
      <c r="I72" s="1" t="s">
        <v>4</v>
      </c>
      <c r="J72" s="1" t="s">
        <v>4</v>
      </c>
      <c r="K72" s="1" t="s">
        <v>4</v>
      </c>
      <c r="L72" s="51">
        <v>45889</v>
      </c>
      <c r="M72" s="1" t="s">
        <v>4</v>
      </c>
    </row>
    <row r="73" spans="1:13">
      <c r="A73" s="4" t="str">
        <f t="shared" si="1"/>
        <v>SI</v>
      </c>
      <c r="B73" s="23" t="s">
        <v>459</v>
      </c>
      <c r="C73" s="1" t="s">
        <v>460</v>
      </c>
      <c r="D73" s="1" t="s">
        <v>461</v>
      </c>
      <c r="E73" s="7" t="s">
        <v>8</v>
      </c>
      <c r="F73" s="1" t="s">
        <v>462</v>
      </c>
      <c r="G73" s="7" t="s">
        <v>8</v>
      </c>
      <c r="H73" s="1" t="s">
        <v>493</v>
      </c>
      <c r="I73" s="1" t="s">
        <v>499</v>
      </c>
      <c r="J73" s="1" t="s">
        <v>461</v>
      </c>
      <c r="K73" s="3">
        <v>45923</v>
      </c>
      <c r="L73" s="3">
        <v>45923</v>
      </c>
      <c r="M73" s="1" t="s">
        <v>8</v>
      </c>
    </row>
    <row r="74" spans="1:13">
      <c r="A74" s="4" t="str">
        <f t="shared" si="1"/>
        <v>SI</v>
      </c>
      <c r="B74" s="23" t="s">
        <v>483</v>
      </c>
      <c r="C74" s="1" t="s">
        <v>484</v>
      </c>
      <c r="D74" s="1" t="s">
        <v>51</v>
      </c>
      <c r="E74" s="7" t="s">
        <v>45</v>
      </c>
      <c r="F74" s="1" t="s">
        <v>5</v>
      </c>
      <c r="G74" s="7" t="s">
        <v>8</v>
      </c>
      <c r="H74" s="62" t="s">
        <v>507</v>
      </c>
      <c r="I74" s="62" t="s">
        <v>522</v>
      </c>
      <c r="J74" s="1" t="s">
        <v>506</v>
      </c>
      <c r="K74" s="1" t="s">
        <v>4</v>
      </c>
      <c r="L74" s="51">
        <v>45930</v>
      </c>
      <c r="M74" s="1" t="s">
        <v>8</v>
      </c>
    </row>
    <row r="75" spans="1:13">
      <c r="A75" s="4" t="str">
        <f t="shared" si="1"/>
        <v>SI</v>
      </c>
      <c r="B75" s="23" t="s">
        <v>486</v>
      </c>
      <c r="C75" s="1" t="s">
        <v>487</v>
      </c>
      <c r="D75" s="1" t="s">
        <v>269</v>
      </c>
      <c r="E75" s="7" t="s">
        <v>45</v>
      </c>
      <c r="F75" s="1" t="s">
        <v>355</v>
      </c>
      <c r="G75" s="7" t="s">
        <v>8</v>
      </c>
      <c r="H75" s="6" t="s">
        <v>509</v>
      </c>
      <c r="I75" s="1" t="s">
        <v>4</v>
      </c>
      <c r="J75" s="1" t="s">
        <v>4</v>
      </c>
      <c r="K75" s="1" t="s">
        <v>4</v>
      </c>
      <c r="L75" s="52" t="s">
        <v>4</v>
      </c>
      <c r="M75" s="1" t="s">
        <v>4</v>
      </c>
    </row>
    <row r="76" spans="1:13">
      <c r="A76" s="4" t="str">
        <f t="shared" si="1"/>
        <v>SI</v>
      </c>
      <c r="B76" s="23" t="s">
        <v>488</v>
      </c>
      <c r="C76" s="1" t="s">
        <v>489</v>
      </c>
      <c r="D76" s="1" t="s">
        <v>364</v>
      </c>
      <c r="E76" s="7" t="s">
        <v>45</v>
      </c>
      <c r="F76" s="1" t="s">
        <v>490</v>
      </c>
      <c r="G76" s="7" t="s">
        <v>8</v>
      </c>
      <c r="H76" s="1" t="s">
        <v>510</v>
      </c>
      <c r="I76" s="1" t="s">
        <v>4</v>
      </c>
      <c r="J76" s="1" t="s">
        <v>4</v>
      </c>
      <c r="K76" s="1" t="s">
        <v>4</v>
      </c>
      <c r="L76" s="52" t="s">
        <v>4</v>
      </c>
      <c r="M76" s="1" t="s">
        <v>4</v>
      </c>
    </row>
    <row r="77" spans="1:13">
      <c r="A77" s="4" t="str">
        <f t="shared" si="1"/>
        <v>SI</v>
      </c>
      <c r="B77" s="23" t="s">
        <v>494</v>
      </c>
      <c r="C77" s="1" t="s">
        <v>495</v>
      </c>
      <c r="D77" s="1" t="s">
        <v>496</v>
      </c>
      <c r="E77" s="7" t="s">
        <v>8</v>
      </c>
      <c r="F77" s="1" t="s">
        <v>4</v>
      </c>
      <c r="G77" s="7" t="s">
        <v>4</v>
      </c>
      <c r="H77" s="1" t="s">
        <v>497</v>
      </c>
      <c r="I77" s="1" t="s">
        <v>491</v>
      </c>
      <c r="J77" s="1" t="s">
        <v>498</v>
      </c>
      <c r="K77" s="3">
        <v>45884</v>
      </c>
      <c r="L77" s="52" t="s">
        <v>4</v>
      </c>
      <c r="M77" s="1" t="s">
        <v>4</v>
      </c>
    </row>
    <row r="78" spans="1:13">
      <c r="A78" s="4" t="str">
        <f t="shared" si="1"/>
        <v>SI</v>
      </c>
      <c r="B78" s="23" t="s">
        <v>502</v>
      </c>
      <c r="C78" s="1" t="s">
        <v>500</v>
      </c>
      <c r="D78" s="1" t="s">
        <v>501</v>
      </c>
      <c r="E78" s="7" t="s">
        <v>8</v>
      </c>
      <c r="F78" s="1" t="s">
        <v>4</v>
      </c>
      <c r="G78" s="7" t="s">
        <v>4</v>
      </c>
      <c r="H78" s="1" t="s">
        <v>503</v>
      </c>
      <c r="I78" s="1" t="s">
        <v>504</v>
      </c>
      <c r="J78" s="1" t="s">
        <v>505</v>
      </c>
      <c r="K78" s="3">
        <v>45924</v>
      </c>
      <c r="L78" s="52" t="s">
        <v>4</v>
      </c>
      <c r="M78" s="1" t="s">
        <v>4</v>
      </c>
    </row>
    <row r="79" spans="1:13">
      <c r="A79" s="4" t="str">
        <f t="shared" si="1"/>
        <v>SI</v>
      </c>
      <c r="B79" s="23" t="s">
        <v>511</v>
      </c>
      <c r="C79" s="1" t="s">
        <v>512</v>
      </c>
      <c r="D79" s="1" t="s">
        <v>513</v>
      </c>
      <c r="E79" s="7" t="s">
        <v>45</v>
      </c>
      <c r="F79" s="1" t="s">
        <v>514</v>
      </c>
      <c r="G79" s="7" t="s">
        <v>8</v>
      </c>
      <c r="H79" s="1" t="s">
        <v>519</v>
      </c>
      <c r="I79" s="1" t="s">
        <v>4</v>
      </c>
      <c r="J79" s="1" t="s">
        <v>4</v>
      </c>
      <c r="K79" s="3" t="s">
        <v>4</v>
      </c>
      <c r="L79" s="52" t="s">
        <v>4</v>
      </c>
      <c r="M79" s="1" t="s">
        <v>4</v>
      </c>
    </row>
    <row r="80" spans="1:13">
      <c r="A80" s="4" t="str">
        <f t="shared" si="1"/>
        <v>SI</v>
      </c>
      <c r="B80" s="23" t="s">
        <v>515</v>
      </c>
      <c r="C80" s="1" t="s">
        <v>516</v>
      </c>
      <c r="D80" s="1" t="s">
        <v>517</v>
      </c>
      <c r="E80" s="7" t="s">
        <v>45</v>
      </c>
      <c r="F80" s="1" t="s">
        <v>4</v>
      </c>
      <c r="G80" s="7" t="s">
        <v>4</v>
      </c>
      <c r="H80" s="1" t="s">
        <v>518</v>
      </c>
      <c r="I80" s="1" t="s">
        <v>4</v>
      </c>
      <c r="J80" s="1" t="s">
        <v>4</v>
      </c>
      <c r="K80" s="1" t="s">
        <v>4</v>
      </c>
      <c r="L80" s="52" t="s">
        <v>4</v>
      </c>
      <c r="M80" s="1" t="s">
        <v>4</v>
      </c>
    </row>
    <row r="81" spans="1:13">
      <c r="A81" s="4" t="str">
        <f t="shared" si="1"/>
        <v>SI</v>
      </c>
      <c r="B81" s="23" t="s">
        <v>520</v>
      </c>
      <c r="C81" s="1" t="s">
        <v>521</v>
      </c>
      <c r="D81" s="1" t="s">
        <v>93</v>
      </c>
      <c r="E81" s="7" t="s">
        <v>45</v>
      </c>
      <c r="F81" s="1" t="s">
        <v>94</v>
      </c>
      <c r="G81" s="7" t="s">
        <v>8</v>
      </c>
      <c r="H81" s="1" t="s">
        <v>519</v>
      </c>
      <c r="I81" s="1" t="s">
        <v>4</v>
      </c>
      <c r="J81" s="1" t="s">
        <v>4</v>
      </c>
      <c r="K81" s="1" t="s">
        <v>4</v>
      </c>
      <c r="L81" s="51" t="s">
        <v>4</v>
      </c>
      <c r="M81" s="1" t="s">
        <v>4</v>
      </c>
    </row>
    <row r="82" spans="1:13">
      <c r="A82" s="4" t="str">
        <f t="shared" si="1"/>
        <v>SI</v>
      </c>
      <c r="B82" s="55" t="s">
        <v>523</v>
      </c>
      <c r="C82" s="1" t="s">
        <v>524</v>
      </c>
      <c r="D82" s="1" t="s">
        <v>269</v>
      </c>
      <c r="E82" s="7" t="s">
        <v>45</v>
      </c>
      <c r="F82" s="1" t="s">
        <v>525</v>
      </c>
      <c r="G82" s="7" t="s">
        <v>8</v>
      </c>
      <c r="H82" s="1" t="s">
        <v>526</v>
      </c>
      <c r="I82" s="62" t="s">
        <v>549</v>
      </c>
      <c r="J82" s="1" t="s">
        <v>531</v>
      </c>
      <c r="K82" s="1" t="s">
        <v>4</v>
      </c>
      <c r="L82" s="51">
        <v>45951</v>
      </c>
      <c r="M82" s="1" t="s">
        <v>8</v>
      </c>
    </row>
    <row r="83" spans="1:13">
      <c r="A83" s="4" t="str">
        <f t="shared" si="1"/>
        <v>SI</v>
      </c>
      <c r="B83" s="55" t="s">
        <v>527</v>
      </c>
      <c r="C83" s="1" t="s">
        <v>524</v>
      </c>
      <c r="D83" s="1" t="s">
        <v>364</v>
      </c>
      <c r="E83" s="7" t="s">
        <v>45</v>
      </c>
      <c r="F83" s="1" t="s">
        <v>528</v>
      </c>
      <c r="G83" s="7" t="s">
        <v>8</v>
      </c>
      <c r="H83" s="1" t="s">
        <v>529</v>
      </c>
      <c r="I83" s="1" t="s">
        <v>532</v>
      </c>
      <c r="J83" s="1" t="s">
        <v>530</v>
      </c>
      <c r="K83" s="1" t="s">
        <v>4</v>
      </c>
      <c r="L83" s="51">
        <v>45937</v>
      </c>
      <c r="M83" s="1" t="s">
        <v>8</v>
      </c>
    </row>
    <row r="84" spans="1:13">
      <c r="A84" s="4" t="str">
        <f t="shared" si="1"/>
        <v>SI</v>
      </c>
      <c r="B84" s="55" t="s">
        <v>533</v>
      </c>
      <c r="C84" s="1" t="s">
        <v>534</v>
      </c>
      <c r="D84" s="1" t="s">
        <v>535</v>
      </c>
      <c r="E84" s="7" t="s">
        <v>45</v>
      </c>
      <c r="F84" s="1" t="s">
        <v>66</v>
      </c>
      <c r="G84" s="7" t="s">
        <v>8</v>
      </c>
      <c r="H84" s="1" t="s">
        <v>536</v>
      </c>
      <c r="I84" s="1" t="s">
        <v>4</v>
      </c>
      <c r="J84" s="1" t="s">
        <v>4</v>
      </c>
      <c r="K84" s="1" t="s">
        <v>4</v>
      </c>
      <c r="L84" s="51">
        <v>45944</v>
      </c>
      <c r="M84" s="1" t="s">
        <v>4</v>
      </c>
    </row>
    <row r="85" spans="1:13">
      <c r="A85" s="4" t="str">
        <f t="shared" si="1"/>
        <v>SI</v>
      </c>
      <c r="B85" s="55" t="s">
        <v>538</v>
      </c>
      <c r="C85" s="1" t="s">
        <v>539</v>
      </c>
      <c r="D85" s="1" t="s">
        <v>540</v>
      </c>
      <c r="E85" s="7" t="s">
        <v>45</v>
      </c>
      <c r="F85" s="1" t="s">
        <v>541</v>
      </c>
      <c r="G85" s="7" t="s">
        <v>4</v>
      </c>
      <c r="H85" s="1" t="s">
        <v>544</v>
      </c>
      <c r="I85" s="1" t="s">
        <v>4</v>
      </c>
      <c r="J85" s="1" t="s">
        <v>4</v>
      </c>
      <c r="K85" s="1" t="s">
        <v>4</v>
      </c>
      <c r="L85" s="51">
        <v>45944</v>
      </c>
      <c r="M85" s="1" t="s">
        <v>4</v>
      </c>
    </row>
    <row r="86" spans="1:13">
      <c r="A86" s="4" t="str">
        <f t="shared" si="1"/>
        <v>SI</v>
      </c>
      <c r="B86" s="55" t="s">
        <v>542</v>
      </c>
      <c r="C86" s="1" t="s">
        <v>543</v>
      </c>
      <c r="D86" s="1" t="s">
        <v>269</v>
      </c>
      <c r="E86" s="7" t="s">
        <v>45</v>
      </c>
      <c r="F86" s="1" t="s">
        <v>545</v>
      </c>
      <c r="G86" s="7" t="s">
        <v>4</v>
      </c>
      <c r="H86" s="1" t="s">
        <v>544</v>
      </c>
      <c r="I86" s="1" t="s">
        <v>4</v>
      </c>
      <c r="J86" s="1" t="s">
        <v>4</v>
      </c>
      <c r="K86" s="1" t="s">
        <v>4</v>
      </c>
      <c r="L86" s="51">
        <v>45944</v>
      </c>
      <c r="M86" s="1" t="s">
        <v>4</v>
      </c>
    </row>
    <row r="87" spans="1:13">
      <c r="A87" s="4" t="str">
        <f t="shared" si="1"/>
        <v>SI</v>
      </c>
      <c r="B87" s="55" t="s">
        <v>546</v>
      </c>
      <c r="C87" s="1" t="s">
        <v>547</v>
      </c>
      <c r="D87" s="1" t="s">
        <v>269</v>
      </c>
      <c r="E87" s="7" t="s">
        <v>45</v>
      </c>
      <c r="F87" s="1" t="s">
        <v>4</v>
      </c>
      <c r="G87" s="7" t="s">
        <v>4</v>
      </c>
      <c r="H87" s="1" t="s">
        <v>548</v>
      </c>
      <c r="I87" s="63" t="s">
        <v>550</v>
      </c>
      <c r="J87" s="1" t="s">
        <v>501</v>
      </c>
      <c r="K87" s="1" t="s">
        <v>4</v>
      </c>
      <c r="L87" s="51">
        <v>45951</v>
      </c>
      <c r="M87" s="1" t="s">
        <v>4</v>
      </c>
    </row>
    <row r="88" spans="1:13">
      <c r="A88" s="4" t="str">
        <f t="shared" si="1"/>
        <v>SI</v>
      </c>
      <c r="B88" s="23" t="s">
        <v>551</v>
      </c>
      <c r="C88" s="1" t="s">
        <v>552</v>
      </c>
      <c r="D88" s="1" t="s">
        <v>51</v>
      </c>
      <c r="E88" s="7" t="s">
        <v>45</v>
      </c>
      <c r="F88" s="1" t="s">
        <v>554</v>
      </c>
      <c r="G88" s="7" t="s">
        <v>8</v>
      </c>
      <c r="H88" s="1" t="s">
        <v>553</v>
      </c>
      <c r="I88" s="1" t="s">
        <v>4</v>
      </c>
      <c r="J88" s="1" t="s">
        <v>4</v>
      </c>
      <c r="K88" s="1" t="s">
        <v>4</v>
      </c>
      <c r="L88" s="51">
        <v>45951</v>
      </c>
      <c r="M88" s="1" t="s">
        <v>4</v>
      </c>
    </row>
    <row r="89" spans="1:13">
      <c r="A89" s="4" t="str">
        <f t="shared" si="1"/>
        <v>SI</v>
      </c>
      <c r="B89" s="23" t="s">
        <v>555</v>
      </c>
      <c r="C89" s="1" t="s">
        <v>556</v>
      </c>
      <c r="D89" s="1" t="s">
        <v>558</v>
      </c>
      <c r="E89" s="7" t="s">
        <v>45</v>
      </c>
      <c r="F89" s="1" t="s">
        <v>4</v>
      </c>
      <c r="G89" s="7" t="s">
        <v>4</v>
      </c>
      <c r="H89" s="1" t="s">
        <v>557</v>
      </c>
      <c r="I89" s="1" t="s">
        <v>4</v>
      </c>
      <c r="J89" s="1" t="s">
        <v>4</v>
      </c>
      <c r="K89" s="1" t="s">
        <v>4</v>
      </c>
      <c r="L89" s="51">
        <v>45951</v>
      </c>
      <c r="M89" s="1" t="s">
        <v>4</v>
      </c>
    </row>
    <row r="90" spans="1:13">
      <c r="A90" s="1" t="str">
        <f t="shared" si="1"/>
        <v>SI</v>
      </c>
      <c r="B90" s="23" t="s">
        <v>560</v>
      </c>
      <c r="C90" s="1" t="s">
        <v>561</v>
      </c>
      <c r="D90" s="1" t="s">
        <v>562</v>
      </c>
      <c r="E90" s="7" t="s">
        <v>45</v>
      </c>
      <c r="F90" s="1" t="s">
        <v>563</v>
      </c>
      <c r="G90" s="7" t="s">
        <v>8</v>
      </c>
      <c r="H90" s="1" t="s">
        <v>660</v>
      </c>
      <c r="I90" s="63" t="s">
        <v>681</v>
      </c>
      <c r="J90" s="1" t="s">
        <v>579</v>
      </c>
      <c r="K90" s="1"/>
      <c r="L90" s="51">
        <v>46003</v>
      </c>
      <c r="M90" s="1" t="s">
        <v>8</v>
      </c>
    </row>
    <row r="91" spans="1:13">
      <c r="A91" s="4" t="str">
        <f t="shared" si="1"/>
        <v>SI</v>
      </c>
      <c r="B91" s="23" t="s">
        <v>564</v>
      </c>
      <c r="C91" s="1" t="s">
        <v>565</v>
      </c>
      <c r="D91" s="1" t="s">
        <v>566</v>
      </c>
      <c r="E91" s="7" t="s">
        <v>8</v>
      </c>
      <c r="F91" s="1" t="s">
        <v>270</v>
      </c>
      <c r="G91" s="7" t="s">
        <v>8</v>
      </c>
      <c r="H91" s="1" t="s">
        <v>567</v>
      </c>
      <c r="I91" s="4" t="s">
        <v>569</v>
      </c>
      <c r="J91" s="1" t="s">
        <v>570</v>
      </c>
      <c r="K91" s="3">
        <v>45959</v>
      </c>
      <c r="L91" s="51">
        <v>45968</v>
      </c>
      <c r="M91" s="1" t="s">
        <v>8</v>
      </c>
    </row>
    <row r="92" spans="1:13">
      <c r="A92" s="4" t="str">
        <f t="shared" si="1"/>
        <v>SI</v>
      </c>
      <c r="B92" s="23" t="s">
        <v>571</v>
      </c>
      <c r="C92" s="1" t="s">
        <v>572</v>
      </c>
      <c r="D92" s="1" t="s">
        <v>364</v>
      </c>
      <c r="E92" s="7" t="s">
        <v>45</v>
      </c>
      <c r="F92" s="1" t="s">
        <v>573</v>
      </c>
      <c r="G92" s="7" t="s">
        <v>8</v>
      </c>
      <c r="H92" s="6" t="s">
        <v>580</v>
      </c>
      <c r="I92" s="1" t="s">
        <v>4</v>
      </c>
      <c r="J92" s="1" t="s">
        <v>4</v>
      </c>
      <c r="K92" s="1" t="s">
        <v>4</v>
      </c>
      <c r="L92" s="51">
        <v>45974</v>
      </c>
      <c r="M92" s="1" t="s">
        <v>4</v>
      </c>
    </row>
    <row r="93" spans="1:13">
      <c r="A93" s="4" t="str">
        <f t="shared" si="1"/>
        <v>SI</v>
      </c>
      <c r="B93" s="23" t="s">
        <v>568</v>
      </c>
      <c r="C93" s="1" t="s">
        <v>574</v>
      </c>
      <c r="D93" s="1" t="s">
        <v>575</v>
      </c>
      <c r="E93" s="7" t="s">
        <v>45</v>
      </c>
      <c r="F93" s="1" t="s">
        <v>94</v>
      </c>
      <c r="G93" s="7" t="s">
        <v>8</v>
      </c>
      <c r="H93" s="6" t="s">
        <v>581</v>
      </c>
      <c r="I93" s="1" t="s">
        <v>4</v>
      </c>
      <c r="J93" s="1" t="s">
        <v>575</v>
      </c>
      <c r="K93" s="1" t="s">
        <v>4</v>
      </c>
      <c r="L93" s="51">
        <v>45992</v>
      </c>
      <c r="M93" s="1" t="s">
        <v>4</v>
      </c>
    </row>
    <row r="94" spans="1:13">
      <c r="A94" s="4" t="str">
        <f t="shared" si="1"/>
        <v>SI</v>
      </c>
      <c r="B94" s="23" t="s">
        <v>576</v>
      </c>
      <c r="C94" s="1" t="s">
        <v>577</v>
      </c>
      <c r="D94" s="1" t="s">
        <v>51</v>
      </c>
      <c r="E94" s="7" t="s">
        <v>45</v>
      </c>
      <c r="F94" s="1" t="s">
        <v>89</v>
      </c>
      <c r="G94" s="7" t="s">
        <v>8</v>
      </c>
      <c r="H94" s="1" t="s">
        <v>578</v>
      </c>
      <c r="I94" s="1" t="s">
        <v>4</v>
      </c>
      <c r="J94" s="1" t="s">
        <v>4</v>
      </c>
      <c r="K94" s="1" t="s">
        <v>4</v>
      </c>
      <c r="L94" s="52" t="s">
        <v>4</v>
      </c>
      <c r="M94" s="1" t="s">
        <v>4</v>
      </c>
    </row>
    <row r="95" spans="1:13">
      <c r="A95" s="4" t="str">
        <f t="shared" si="1"/>
        <v>SI</v>
      </c>
      <c r="B95" s="23" t="s">
        <v>582</v>
      </c>
      <c r="C95" s="1" t="s">
        <v>583</v>
      </c>
      <c r="D95" s="1" t="s">
        <v>584</v>
      </c>
      <c r="E95" s="7" t="s">
        <v>45</v>
      </c>
      <c r="F95" s="1" t="s">
        <v>89</v>
      </c>
      <c r="G95" s="7" t="s">
        <v>8</v>
      </c>
      <c r="H95" s="1" t="s">
        <v>585</v>
      </c>
      <c r="I95" s="62" t="s">
        <v>595</v>
      </c>
      <c r="J95" s="1" t="s">
        <v>596</v>
      </c>
      <c r="K95" s="1" t="s">
        <v>4</v>
      </c>
      <c r="L95" s="51">
        <v>46000</v>
      </c>
      <c r="M95" s="1" t="s">
        <v>8</v>
      </c>
    </row>
    <row r="96" spans="1:13">
      <c r="A96" s="4" t="str">
        <f t="shared" si="1"/>
        <v>SI</v>
      </c>
      <c r="B96" s="23" t="s">
        <v>586</v>
      </c>
      <c r="C96" s="1" t="s">
        <v>587</v>
      </c>
      <c r="D96" s="1" t="s">
        <v>588</v>
      </c>
      <c r="E96" s="7" t="s">
        <v>45</v>
      </c>
      <c r="F96" s="1" t="s">
        <v>589</v>
      </c>
      <c r="G96" s="7" t="s">
        <v>8</v>
      </c>
      <c r="H96" s="1" t="s">
        <v>590</v>
      </c>
      <c r="I96" s="62" t="s">
        <v>594</v>
      </c>
      <c r="J96" s="1" t="s">
        <v>588</v>
      </c>
      <c r="K96" s="1" t="s">
        <v>4</v>
      </c>
      <c r="L96" s="51">
        <v>45996</v>
      </c>
      <c r="M96" s="1" t="s">
        <v>4</v>
      </c>
    </row>
    <row r="97" spans="1:13">
      <c r="A97" s="4" t="str">
        <f t="shared" si="1"/>
        <v>SI</v>
      </c>
      <c r="B97" s="23" t="s">
        <v>591</v>
      </c>
      <c r="C97" s="1" t="s">
        <v>593</v>
      </c>
      <c r="D97" s="1" t="s">
        <v>269</v>
      </c>
      <c r="E97" s="7" t="s">
        <v>45</v>
      </c>
      <c r="F97" s="1" t="s">
        <v>371</v>
      </c>
      <c r="G97" s="7" t="s">
        <v>8</v>
      </c>
      <c r="H97" s="1" t="s">
        <v>592</v>
      </c>
      <c r="I97" s="1" t="s">
        <v>4</v>
      </c>
      <c r="J97" s="1" t="s">
        <v>4</v>
      </c>
      <c r="K97" s="1" t="s">
        <v>4</v>
      </c>
      <c r="L97" s="52" t="s">
        <v>4</v>
      </c>
      <c r="M97" s="1" t="s">
        <v>4</v>
      </c>
    </row>
    <row r="98" spans="1:13">
      <c r="A98" s="4" t="str">
        <f t="shared" si="1"/>
        <v>SI</v>
      </c>
      <c r="B98" s="23" t="s">
        <v>597</v>
      </c>
      <c r="C98" s="1" t="s">
        <v>598</v>
      </c>
      <c r="D98" s="1" t="s">
        <v>269</v>
      </c>
      <c r="E98" s="7" t="s">
        <v>45</v>
      </c>
      <c r="F98" s="1" t="s">
        <v>66</v>
      </c>
      <c r="G98" s="7" t="s">
        <v>8</v>
      </c>
      <c r="H98" s="1" t="s">
        <v>592</v>
      </c>
      <c r="I98" s="1" t="s">
        <v>4</v>
      </c>
      <c r="J98" s="1" t="s">
        <v>4</v>
      </c>
      <c r="K98" s="1" t="s">
        <v>4</v>
      </c>
      <c r="L98" s="52" t="s">
        <v>4</v>
      </c>
      <c r="M98" s="1" t="s">
        <v>4</v>
      </c>
    </row>
    <row r="99" spans="1:13">
      <c r="A99" s="4" t="str">
        <f t="shared" si="1"/>
        <v>SI</v>
      </c>
      <c r="B99" s="23" t="s">
        <v>599</v>
      </c>
      <c r="C99" s="1" t="s">
        <v>593</v>
      </c>
      <c r="D99" s="1" t="s">
        <v>269</v>
      </c>
      <c r="E99" s="7" t="s">
        <v>45</v>
      </c>
      <c r="F99" s="1" t="s">
        <v>525</v>
      </c>
      <c r="G99" s="7" t="s">
        <v>8</v>
      </c>
      <c r="H99" s="1" t="s">
        <v>592</v>
      </c>
      <c r="I99" s="1" t="s">
        <v>4</v>
      </c>
      <c r="J99" s="1" t="s">
        <v>4</v>
      </c>
      <c r="K99" s="1" t="s">
        <v>4</v>
      </c>
      <c r="L99" s="52" t="s">
        <v>4</v>
      </c>
      <c r="M99" s="1" t="s">
        <v>4</v>
      </c>
    </row>
    <row r="100" spans="1:13">
      <c r="A100" s="4" t="str">
        <f t="shared" si="1"/>
        <v>SI</v>
      </c>
      <c r="B100" s="23" t="s">
        <v>600</v>
      </c>
      <c r="C100" s="1" t="s">
        <v>593</v>
      </c>
      <c r="D100" s="1" t="s">
        <v>269</v>
      </c>
      <c r="E100" s="7" t="s">
        <v>45</v>
      </c>
      <c r="F100" s="1" t="s">
        <v>528</v>
      </c>
      <c r="G100" s="7" t="s">
        <v>8</v>
      </c>
      <c r="H100" s="1" t="s">
        <v>592</v>
      </c>
      <c r="I100" s="1" t="s">
        <v>4</v>
      </c>
      <c r="J100" s="1" t="s">
        <v>4</v>
      </c>
      <c r="K100" s="1" t="s">
        <v>4</v>
      </c>
      <c r="L100" s="52" t="s">
        <v>4</v>
      </c>
      <c r="M100" s="1" t="s">
        <v>4</v>
      </c>
    </row>
    <row r="101" spans="1:13">
      <c r="A101" s="4" t="str">
        <f t="shared" si="1"/>
        <v>SI</v>
      </c>
      <c r="B101" s="62" t="s">
        <v>601</v>
      </c>
      <c r="C101" s="1" t="s">
        <v>602</v>
      </c>
      <c r="D101" s="1" t="s">
        <v>603</v>
      </c>
      <c r="E101" s="7" t="s">
        <v>45</v>
      </c>
      <c r="F101" s="1" t="s">
        <v>604</v>
      </c>
      <c r="G101" s="7" t="s">
        <v>8</v>
      </c>
      <c r="H101" s="1" t="s">
        <v>605</v>
      </c>
      <c r="I101" s="1" t="s">
        <v>606</v>
      </c>
      <c r="J101" s="1" t="s">
        <v>607</v>
      </c>
      <c r="K101" s="1" t="s">
        <v>4</v>
      </c>
      <c r="L101" s="52" t="s">
        <v>4</v>
      </c>
      <c r="M101" s="1" t="s">
        <v>8</v>
      </c>
    </row>
    <row r="102" spans="1:13">
      <c r="A102" s="4" t="str">
        <f t="shared" si="1"/>
        <v>NO</v>
      </c>
      <c r="B102" s="1" t="s">
        <v>608</v>
      </c>
      <c r="C102" s="1" t="s">
        <v>609</v>
      </c>
      <c r="D102" s="1" t="s">
        <v>269</v>
      </c>
      <c r="E102" s="7"/>
      <c r="F102" s="1"/>
      <c r="G102" s="7"/>
      <c r="H102" s="1" t="s">
        <v>650</v>
      </c>
      <c r="I102" s="1"/>
      <c r="J102" s="1"/>
      <c r="K102" s="1"/>
      <c r="L102" s="52"/>
      <c r="M102" s="1"/>
    </row>
    <row r="103" spans="1:13">
      <c r="A103" s="4" t="str">
        <f t="shared" si="1"/>
        <v>NO</v>
      </c>
      <c r="B103" s="1"/>
      <c r="C103" s="1"/>
      <c r="D103" s="1"/>
      <c r="E103" s="7"/>
      <c r="F103" s="1"/>
      <c r="G103" s="7"/>
      <c r="H103" s="6"/>
      <c r="I103" s="1"/>
      <c r="J103" s="1"/>
      <c r="K103" s="1"/>
      <c r="L103" s="52"/>
      <c r="M103" s="1"/>
    </row>
    <row r="104" spans="1:13">
      <c r="A104" s="4" t="str">
        <f t="shared" si="1"/>
        <v>NO</v>
      </c>
      <c r="B104" s="1"/>
      <c r="C104" s="1"/>
      <c r="D104" s="1"/>
      <c r="E104" s="7"/>
      <c r="F104" s="1"/>
      <c r="G104" s="7"/>
      <c r="H104" s="1"/>
      <c r="I104" s="1"/>
      <c r="J104" s="1"/>
      <c r="K104" s="1"/>
      <c r="L104" s="52"/>
      <c r="M104" s="1"/>
    </row>
    <row r="105" spans="1:13">
      <c r="A105" s="4" t="str">
        <f t="shared" si="1"/>
        <v>NO</v>
      </c>
      <c r="B105" s="1"/>
      <c r="C105" s="1"/>
      <c r="D105" s="1"/>
      <c r="E105" s="7"/>
      <c r="F105" s="1"/>
      <c r="G105" s="7"/>
      <c r="H105" s="1"/>
      <c r="I105" s="1"/>
      <c r="J105" s="1"/>
      <c r="K105" s="1"/>
      <c r="L105" s="52"/>
      <c r="M105" s="1"/>
    </row>
    <row r="106" spans="1:13">
      <c r="A106" s="4" t="str">
        <f t="shared" si="1"/>
        <v>NO</v>
      </c>
      <c r="B106" s="1"/>
      <c r="C106" s="1"/>
      <c r="D106" s="1"/>
      <c r="E106" s="7"/>
      <c r="F106" s="1"/>
      <c r="G106" s="7"/>
      <c r="H106" s="1"/>
      <c r="I106" s="1"/>
      <c r="J106" s="1"/>
      <c r="K106" s="1"/>
      <c r="L106" s="52"/>
      <c r="M106" s="1"/>
    </row>
    <row r="107" spans="1:13">
      <c r="A107" s="4" t="str">
        <f t="shared" si="1"/>
        <v>NO</v>
      </c>
      <c r="B107" s="1"/>
      <c r="C107" s="1"/>
      <c r="D107" s="1"/>
      <c r="E107" s="7"/>
      <c r="F107" s="1"/>
      <c r="G107" s="7"/>
      <c r="H107" s="1"/>
      <c r="I107" s="1"/>
      <c r="J107" s="1"/>
      <c r="K107" s="1"/>
      <c r="L107" s="52"/>
      <c r="M107" s="1"/>
    </row>
    <row r="108" spans="1:13">
      <c r="A108" s="4" t="str">
        <f t="shared" si="1"/>
        <v>NO</v>
      </c>
      <c r="B108" s="1"/>
      <c r="C108" s="1"/>
      <c r="D108" s="1"/>
      <c r="E108" s="7"/>
      <c r="F108" s="1"/>
      <c r="G108" s="7"/>
      <c r="H108" s="1"/>
      <c r="I108" s="1"/>
      <c r="J108" s="1"/>
      <c r="K108" s="1"/>
      <c r="L108" s="52"/>
      <c r="M108" s="1"/>
    </row>
    <row r="109" spans="1:13">
      <c r="A109" s="4" t="str">
        <f t="shared" si="1"/>
        <v>NO</v>
      </c>
      <c r="B109" s="1"/>
      <c r="C109" s="1"/>
      <c r="D109" s="1"/>
      <c r="E109" s="7"/>
      <c r="F109" s="1"/>
      <c r="G109" s="7"/>
      <c r="H109" s="1"/>
      <c r="I109" s="1"/>
      <c r="J109" s="1"/>
      <c r="K109" s="1"/>
      <c r="L109" s="52"/>
      <c r="M109" s="1"/>
    </row>
    <row r="110" spans="1:13">
      <c r="A110" s="4" t="str">
        <f t="shared" si="1"/>
        <v>NO</v>
      </c>
      <c r="B110" s="1"/>
      <c r="C110" s="1"/>
      <c r="D110" s="1"/>
      <c r="E110" s="7"/>
      <c r="F110" s="1"/>
      <c r="G110" s="7"/>
      <c r="H110" s="1"/>
      <c r="I110" s="1"/>
      <c r="J110" s="1"/>
      <c r="K110" s="1"/>
      <c r="L110" s="52"/>
      <c r="M110" s="1"/>
    </row>
    <row r="111" spans="1:13">
      <c r="A111" s="4" t="str">
        <f t="shared" si="1"/>
        <v>NO</v>
      </c>
      <c r="B111" s="1"/>
      <c r="C111" s="1"/>
      <c r="D111" s="1"/>
      <c r="E111" s="7"/>
      <c r="F111" s="1"/>
      <c r="G111" s="7"/>
      <c r="H111" s="1"/>
      <c r="I111" s="1"/>
      <c r="J111" s="1"/>
      <c r="K111" s="1"/>
      <c r="L111" s="52"/>
      <c r="M111" s="1"/>
    </row>
    <row r="112" spans="1:13">
      <c r="A112" s="4" t="str">
        <f t="shared" si="1"/>
        <v>NO</v>
      </c>
      <c r="B112" s="1"/>
      <c r="C112" s="1"/>
      <c r="D112" s="1"/>
      <c r="E112" s="7"/>
      <c r="F112" s="1"/>
      <c r="G112" s="7"/>
      <c r="H112" s="1"/>
      <c r="I112" s="1"/>
      <c r="J112" s="1"/>
      <c r="K112" s="1"/>
      <c r="L112" s="52"/>
      <c r="M112" s="1"/>
    </row>
    <row r="113" spans="1:13">
      <c r="A113" s="4" t="str">
        <f t="shared" si="1"/>
        <v>NO</v>
      </c>
      <c r="B113" s="1"/>
      <c r="C113" s="1"/>
      <c r="D113" s="1"/>
      <c r="E113" s="7"/>
      <c r="F113" s="1"/>
      <c r="G113" s="7"/>
      <c r="H113" s="1"/>
      <c r="I113" s="1"/>
      <c r="J113" s="1"/>
      <c r="K113" s="1"/>
      <c r="L113" s="52"/>
      <c r="M113" s="1"/>
    </row>
    <row r="114" spans="1:13">
      <c r="A114" s="4" t="str">
        <f t="shared" si="1"/>
        <v>NO</v>
      </c>
      <c r="B114" s="1"/>
      <c r="C114" s="1"/>
      <c r="D114" s="1"/>
      <c r="E114" s="7"/>
      <c r="F114" s="1"/>
      <c r="G114" s="7"/>
      <c r="H114" s="1"/>
      <c r="I114" s="1"/>
      <c r="J114" s="1"/>
      <c r="K114" s="1"/>
      <c r="L114" s="52"/>
      <c r="M114" s="1"/>
    </row>
    <row r="115" spans="1:13">
      <c r="A115" s="4" t="str">
        <f t="shared" si="1"/>
        <v>NO</v>
      </c>
      <c r="B115" s="1"/>
      <c r="C115" s="1"/>
      <c r="D115" s="1"/>
      <c r="E115" s="7"/>
      <c r="F115" s="1"/>
      <c r="G115" s="7"/>
      <c r="H115" s="1"/>
      <c r="I115" s="1"/>
      <c r="J115" s="1"/>
      <c r="K115" s="1"/>
      <c r="L115" s="52"/>
      <c r="M115" s="1"/>
    </row>
    <row r="116" spans="1:13">
      <c r="A116" s="4" t="str">
        <f t="shared" si="1"/>
        <v>NO</v>
      </c>
      <c r="B116" s="1"/>
      <c r="C116" s="1"/>
      <c r="D116" s="1"/>
      <c r="E116" s="7"/>
      <c r="F116" s="1"/>
      <c r="G116" s="7"/>
      <c r="H116" s="1"/>
      <c r="I116" s="1"/>
      <c r="J116" s="1"/>
      <c r="K116" s="1"/>
      <c r="L116" s="52"/>
      <c r="M116" s="1"/>
    </row>
    <row r="117" spans="1:13">
      <c r="A117" s="4" t="str">
        <f t="shared" si="1"/>
        <v>NO</v>
      </c>
      <c r="B117" s="1"/>
      <c r="C117" s="1"/>
      <c r="D117" s="1"/>
      <c r="E117" s="7"/>
      <c r="F117" s="1"/>
      <c r="G117" s="7"/>
      <c r="H117" s="1"/>
      <c r="I117" s="1"/>
      <c r="J117" s="1"/>
      <c r="K117" s="1"/>
      <c r="L117" s="52"/>
      <c r="M117" s="1"/>
    </row>
    <row r="118" spans="1:13">
      <c r="A118" s="4" t="str">
        <f t="shared" si="1"/>
        <v>NO</v>
      </c>
      <c r="B118" s="1"/>
      <c r="C118" s="1"/>
      <c r="D118" s="1"/>
      <c r="E118" s="7"/>
      <c r="F118" s="1"/>
      <c r="G118" s="7"/>
      <c r="H118" s="1"/>
      <c r="I118" s="1"/>
      <c r="J118" s="1"/>
      <c r="K118" s="1"/>
      <c r="L118" s="52"/>
      <c r="M118" s="1"/>
    </row>
    <row r="119" spans="1:13">
      <c r="A119" s="4" t="str">
        <f t="shared" si="1"/>
        <v>NO</v>
      </c>
      <c r="B119" s="1"/>
      <c r="C119" s="1"/>
      <c r="D119" s="1"/>
      <c r="E119" s="7"/>
      <c r="F119" s="1"/>
      <c r="G119" s="7"/>
      <c r="H119" s="1"/>
      <c r="I119" s="1"/>
      <c r="J119" s="1"/>
      <c r="K119" s="1"/>
      <c r="L119" s="52"/>
      <c r="M119" s="1"/>
    </row>
    <row r="120" spans="1:13">
      <c r="A120" s="4" t="str">
        <f t="shared" si="1"/>
        <v>NO</v>
      </c>
      <c r="B120" s="1"/>
      <c r="C120" s="1"/>
      <c r="D120" s="1"/>
      <c r="E120" s="7"/>
      <c r="F120" s="1"/>
      <c r="G120" s="7"/>
      <c r="H120" s="1"/>
      <c r="I120" s="1"/>
      <c r="J120" s="1"/>
      <c r="K120" s="1"/>
      <c r="L120" s="52"/>
      <c r="M120" s="1"/>
    </row>
    <row r="121" spans="1:13">
      <c r="A121" s="4" t="str">
        <f t="shared" si="1"/>
        <v>NO</v>
      </c>
      <c r="B121" s="1"/>
      <c r="C121" s="1"/>
      <c r="D121" s="1"/>
      <c r="E121" s="7"/>
      <c r="F121" s="1"/>
      <c r="G121" s="7"/>
      <c r="H121" s="1"/>
      <c r="I121" s="1"/>
      <c r="J121" s="1"/>
      <c r="K121" s="1"/>
      <c r="L121" s="52"/>
      <c r="M121" s="1"/>
    </row>
    <row r="122" spans="1:13">
      <c r="A122" s="4" t="str">
        <f t="shared" si="1"/>
        <v>NO</v>
      </c>
      <c r="B122" s="1"/>
      <c r="C122" s="1"/>
      <c r="D122" s="1"/>
      <c r="E122" s="7"/>
      <c r="F122" s="1"/>
      <c r="G122" s="7"/>
      <c r="H122" s="1"/>
      <c r="I122" s="1"/>
      <c r="J122" s="1"/>
      <c r="K122" s="1"/>
      <c r="L122" s="52"/>
      <c r="M122" s="1"/>
    </row>
    <row r="123" spans="1:13">
      <c r="A123" s="4" t="str">
        <f t="shared" si="1"/>
        <v>NO</v>
      </c>
      <c r="B123" s="1"/>
      <c r="C123" s="1"/>
      <c r="D123" s="1"/>
      <c r="E123" s="7"/>
      <c r="F123" s="1"/>
      <c r="G123" s="7"/>
      <c r="H123" s="1"/>
      <c r="I123" s="1"/>
      <c r="J123" s="1"/>
      <c r="K123" s="1"/>
      <c r="L123" s="52"/>
      <c r="M123" s="1"/>
    </row>
    <row r="124" spans="1:13">
      <c r="A124" s="1"/>
      <c r="B124" s="1"/>
      <c r="C124" s="1"/>
      <c r="D124" s="1"/>
      <c r="E124" s="7"/>
      <c r="F124" s="1"/>
      <c r="G124" s="7"/>
      <c r="H124" s="1"/>
      <c r="I124" s="1"/>
      <c r="J124" s="1"/>
      <c r="K124" s="1"/>
      <c r="L124" s="52"/>
      <c r="M124" s="1"/>
    </row>
    <row r="125" spans="1:13">
      <c r="A125" s="1"/>
      <c r="B125" s="1"/>
      <c r="C125" s="1"/>
      <c r="D125" s="1"/>
      <c r="E125" s="7"/>
      <c r="F125" s="1"/>
      <c r="G125" s="7"/>
      <c r="H125" s="1"/>
      <c r="I125" s="1"/>
      <c r="J125" s="1"/>
      <c r="K125" s="1"/>
      <c r="L125" s="52"/>
      <c r="M125" s="1"/>
    </row>
    <row r="126" spans="1:13">
      <c r="A126" s="1"/>
      <c r="B126" s="1"/>
      <c r="C126" s="1"/>
      <c r="D126" s="1"/>
      <c r="E126" s="7"/>
      <c r="F126" s="1"/>
      <c r="G126" s="7"/>
      <c r="H126" s="1"/>
      <c r="I126" s="1"/>
      <c r="J126" s="1"/>
      <c r="K126" s="1"/>
      <c r="L126" s="52"/>
      <c r="M126" s="1"/>
    </row>
    <row r="127" spans="1:13">
      <c r="A127" s="1"/>
      <c r="B127" s="1"/>
      <c r="C127" s="1"/>
      <c r="D127" s="1"/>
      <c r="E127" s="7"/>
      <c r="F127" s="1"/>
      <c r="G127" s="7"/>
      <c r="H127" s="1"/>
      <c r="I127" s="1"/>
      <c r="J127" s="1"/>
      <c r="K127" s="1"/>
      <c r="L127" s="52"/>
      <c r="M127" s="1"/>
    </row>
    <row r="128" spans="1:13">
      <c r="A128" s="1"/>
      <c r="B128" s="1"/>
      <c r="C128" s="1"/>
      <c r="D128" s="1"/>
      <c r="E128" s="7"/>
      <c r="F128" s="1"/>
      <c r="G128" s="7"/>
      <c r="H128" s="1"/>
      <c r="I128" s="1"/>
      <c r="J128" s="1"/>
      <c r="K128" s="1"/>
      <c r="L128" s="52"/>
      <c r="M128" s="1"/>
    </row>
    <row r="129" spans="1:13">
      <c r="A129" s="1"/>
      <c r="B129" s="1"/>
      <c r="C129" s="1"/>
      <c r="D129" s="1"/>
      <c r="E129" s="7"/>
      <c r="F129" s="1"/>
      <c r="G129" s="7"/>
      <c r="H129" s="1"/>
      <c r="I129" s="1"/>
      <c r="J129" s="1"/>
      <c r="K129" s="1"/>
      <c r="L129" s="52"/>
      <c r="M129" s="1"/>
    </row>
    <row r="130" spans="1:13">
      <c r="A130" s="1"/>
      <c r="B130" s="1"/>
      <c r="C130" s="1"/>
      <c r="D130" s="1"/>
      <c r="E130" s="7"/>
      <c r="F130" s="1"/>
      <c r="G130" s="7"/>
      <c r="H130" s="1"/>
      <c r="I130" s="1"/>
      <c r="J130" s="1"/>
      <c r="K130" s="1"/>
      <c r="L130" s="52"/>
      <c r="M130" s="1"/>
    </row>
    <row r="131" spans="1:13">
      <c r="A131" s="1"/>
      <c r="B131" s="1"/>
      <c r="C131" s="1"/>
      <c r="D131" s="1"/>
      <c r="E131" s="7"/>
      <c r="F131" s="1"/>
      <c r="G131" s="7"/>
      <c r="H131" s="1"/>
      <c r="I131" s="1"/>
      <c r="J131" s="1"/>
      <c r="K131" s="1"/>
      <c r="L131" s="52"/>
      <c r="M131" s="1"/>
    </row>
    <row r="132" spans="1:13">
      <c r="A132" s="1"/>
      <c r="B132" s="1"/>
      <c r="C132" s="1"/>
      <c r="D132" s="1"/>
      <c r="E132" s="7"/>
      <c r="F132" s="1"/>
      <c r="G132" s="7"/>
      <c r="H132" s="1"/>
      <c r="I132" s="1"/>
      <c r="J132" s="1"/>
      <c r="K132" s="1"/>
      <c r="L132" s="52"/>
      <c r="M132" s="1"/>
    </row>
    <row r="133" spans="1:13">
      <c r="A133" s="1"/>
      <c r="B133" s="1"/>
      <c r="C133" s="1"/>
      <c r="D133" s="1"/>
      <c r="E133" s="7"/>
      <c r="F133" s="1"/>
      <c r="G133" s="7"/>
      <c r="H133" s="1"/>
      <c r="I133" s="1"/>
      <c r="J133" s="1"/>
      <c r="K133" s="1"/>
      <c r="L133" s="52"/>
      <c r="M133" s="1"/>
    </row>
    <row r="134" spans="1:13">
      <c r="A134" s="1"/>
      <c r="B134" s="1"/>
      <c r="C134" s="1"/>
      <c r="D134" s="1"/>
      <c r="E134" s="7"/>
      <c r="F134" s="1"/>
      <c r="G134" s="7"/>
      <c r="H134" s="1"/>
      <c r="I134" s="1"/>
      <c r="J134" s="1"/>
      <c r="K134" s="1"/>
      <c r="L134" s="52"/>
      <c r="M134" s="1"/>
    </row>
    <row r="135" spans="1:13">
      <c r="A135" s="1"/>
      <c r="B135" s="1"/>
      <c r="C135" s="1"/>
      <c r="D135" s="1"/>
      <c r="E135" s="7"/>
      <c r="F135" s="1"/>
      <c r="G135" s="7"/>
      <c r="H135" s="1"/>
      <c r="I135" s="1"/>
      <c r="J135" s="1"/>
      <c r="K135" s="1"/>
      <c r="L135" s="52"/>
      <c r="M135" s="1"/>
    </row>
    <row r="136" spans="1:13">
      <c r="A136" s="1"/>
      <c r="B136" s="1"/>
      <c r="C136" s="1"/>
      <c r="D136" s="1"/>
      <c r="E136" s="7"/>
      <c r="F136" s="1"/>
      <c r="G136" s="7"/>
      <c r="H136" s="1"/>
      <c r="I136" s="1"/>
      <c r="J136" s="1"/>
      <c r="K136" s="1"/>
      <c r="L136" s="52"/>
      <c r="M136" s="1"/>
    </row>
    <row r="137" spans="1:13">
      <c r="A137" s="1"/>
      <c r="B137" s="1"/>
      <c r="C137" s="1"/>
      <c r="D137" s="1"/>
      <c r="E137" s="7"/>
      <c r="F137" s="1"/>
      <c r="G137" s="7"/>
      <c r="H137" s="1"/>
      <c r="I137" s="1"/>
      <c r="J137" s="1"/>
      <c r="K137" s="1"/>
      <c r="L137" s="52"/>
      <c r="M137" s="1"/>
    </row>
    <row r="138" spans="1:13">
      <c r="A138" s="1"/>
      <c r="B138" s="1"/>
      <c r="C138" s="1"/>
      <c r="D138" s="1"/>
      <c r="E138" s="7"/>
      <c r="F138" s="1"/>
      <c r="G138" s="7"/>
      <c r="H138" s="1"/>
      <c r="I138" s="1"/>
      <c r="J138" s="1"/>
      <c r="K138" s="1"/>
      <c r="L138" s="52"/>
      <c r="M138" s="1"/>
    </row>
    <row r="139" spans="1:13">
      <c r="A139" s="1"/>
      <c r="B139" s="1"/>
      <c r="C139" s="1"/>
      <c r="D139" s="1"/>
      <c r="E139" s="7"/>
      <c r="F139" s="1"/>
      <c r="G139" s="7"/>
      <c r="H139" s="1"/>
      <c r="I139" s="1"/>
      <c r="J139" s="1"/>
      <c r="K139" s="1"/>
      <c r="L139" s="52"/>
      <c r="M139" s="1"/>
    </row>
    <row r="140" spans="1:13">
      <c r="A140" s="1"/>
      <c r="B140" s="1"/>
      <c r="C140" s="1"/>
      <c r="D140" s="1"/>
      <c r="E140" s="7"/>
      <c r="F140" s="1"/>
      <c r="G140" s="7"/>
      <c r="H140" s="1"/>
      <c r="I140" s="1"/>
      <c r="J140" s="1"/>
      <c r="K140" s="1"/>
      <c r="L140" s="52"/>
      <c r="M140" s="1"/>
    </row>
    <row r="141" spans="1:13">
      <c r="A141" s="1"/>
      <c r="B141" s="1"/>
      <c r="C141" s="1"/>
      <c r="D141" s="1"/>
      <c r="E141" s="7"/>
      <c r="F141" s="1"/>
      <c r="G141" s="7"/>
      <c r="H141" s="1"/>
      <c r="I141" s="1"/>
      <c r="J141" s="1"/>
      <c r="K141" s="1"/>
      <c r="L141" s="52"/>
      <c r="M141" s="1"/>
    </row>
    <row r="142" spans="1:13">
      <c r="A142" s="1"/>
      <c r="B142" s="1"/>
      <c r="C142" s="1"/>
      <c r="D142" s="1"/>
      <c r="E142" s="7"/>
      <c r="F142" s="1"/>
      <c r="G142" s="7"/>
      <c r="H142" s="1"/>
      <c r="I142" s="1"/>
      <c r="J142" s="1"/>
      <c r="K142" s="1"/>
      <c r="L142" s="52"/>
      <c r="M142" s="1"/>
    </row>
    <row r="143" spans="1:13">
      <c r="A143" s="1"/>
      <c r="B143" s="1"/>
      <c r="C143" s="1"/>
      <c r="D143" s="1"/>
      <c r="E143" s="7"/>
      <c r="F143" s="1"/>
      <c r="G143" s="7"/>
      <c r="H143" s="1"/>
      <c r="I143" s="1"/>
      <c r="J143" s="1"/>
      <c r="K143" s="1"/>
      <c r="L143" s="52"/>
      <c r="M143" s="1"/>
    </row>
    <row r="144" spans="1:13">
      <c r="A144" s="1"/>
      <c r="B144" s="1"/>
      <c r="C144" s="1"/>
      <c r="D144" s="1"/>
      <c r="E144" s="7"/>
      <c r="F144" s="1"/>
      <c r="G144" s="7"/>
      <c r="H144" s="1"/>
      <c r="I144" s="1"/>
      <c r="J144" s="1"/>
      <c r="K144" s="1"/>
      <c r="L144" s="52"/>
      <c r="M144" s="1"/>
    </row>
  </sheetData>
  <autoFilter ref="A2:M123" xr:uid="{A727E275-4D81-4B31-9FCD-C1A718A52734}"/>
  <mergeCells count="1">
    <mergeCell ref="A1:M1"/>
  </mergeCells>
  <conditionalFormatting sqref="A3:A123">
    <cfRule type="cellIs" dxfId="13" priority="1" operator="equal">
      <formula>"NO"</formula>
    </cfRule>
    <cfRule type="cellIs" dxfId="12" priority="2" operator="equal">
      <formula>"SI"</formula>
    </cfRule>
    <cfRule type="duplicateValues" dxfId="11" priority="57"/>
  </conditionalFormatting>
  <conditionalFormatting sqref="B15:B31 B3:B13">
    <cfRule type="duplicateValues" dxfId="10" priority="58"/>
  </conditionalFormatting>
  <conditionalFormatting sqref="E3:E64">
    <cfRule type="cellIs" dxfId="9" priority="6" operator="equal">
      <formula>"""SI"""</formula>
    </cfRule>
  </conditionalFormatting>
  <conditionalFormatting sqref="E3:E144">
    <cfRule type="containsText" dxfId="8" priority="5" operator="containsText" text="SI">
      <formula>NOT(ISERROR(SEARCH("SI",E3)))</formula>
    </cfRule>
  </conditionalFormatting>
  <hyperlinks>
    <hyperlink ref="J5" r:id="rId1" display="alcaldia@puertoleguizamo-putumayo.gov.co" xr:uid="{18F1F485-CA10-4575-B20F-2BD0355EE54D}"/>
    <hyperlink ref="J6" r:id="rId2" xr:uid="{2F88E79A-FF8D-43D0-BA01-483657DCEA85}"/>
    <hyperlink ref="D14" r:id="rId3" xr:uid="{A1FDE57B-1233-40EE-8857-4113DC47C483}"/>
    <hyperlink ref="D3" r:id="rId4" xr:uid="{003CAE99-67D1-4E59-8A1C-287315129852}"/>
    <hyperlink ref="J3" r:id="rId5" display="gerenciaespdelca@gmail.com" xr:uid="{9563D115-EE4F-47A2-858C-02DE65230F9A}"/>
    <hyperlink ref="D7" r:id="rId6" xr:uid="{CDB80DFE-C13C-4DF6-AA3A-BC147988875A}"/>
    <hyperlink ref="D8" r:id="rId7" xr:uid="{5BDC757A-D9B0-4072-BC72-342F7BB98D49}"/>
    <hyperlink ref="D9" r:id="rId8" display="contacto@presidencia.gov.co" xr:uid="{7A93FE98-F6E9-4BEC-8018-02A607F0B20E}"/>
    <hyperlink ref="D18" r:id="rId9" xr:uid="{8DCDA22C-F41F-4656-B78D-4B1B7A062C2E}"/>
    <hyperlink ref="D21" r:id="rId10" xr:uid="{818C0ED0-C4CF-4E2A-AB6B-55F79CD03434}"/>
    <hyperlink ref="D22" r:id="rId11" xr:uid="{50B22899-F63E-48C5-8BDA-5A52609F1344}"/>
    <hyperlink ref="J16" r:id="rId12" xr:uid="{AF411C2B-09AF-4E04-96EA-E22F2BF70E4E}"/>
    <hyperlink ref="D24" r:id="rId13" xr:uid="{9330B6FB-13C1-46D2-90A1-CCEA4D396E17}"/>
    <hyperlink ref="J24" r:id="rId14" xr:uid="{88BE1646-4B5B-48B5-8C2E-1EB06AA8BCC9}"/>
    <hyperlink ref="D25" r:id="rId15" xr:uid="{757C8F9C-AB16-45B9-94AD-FE7B72F8F5E1}"/>
    <hyperlink ref="D26" r:id="rId16" xr:uid="{21269104-E2AA-4F75-833F-470D650961BB}"/>
    <hyperlink ref="D27" r:id="rId17" xr:uid="{264D6029-51E7-4C63-8353-FFA3F29B7DBD}"/>
    <hyperlink ref="J20" r:id="rId18" xr:uid="{5E10DA1A-8626-4D16-905C-9DFB436BCEDE}"/>
    <hyperlink ref="J21" r:id="rId19" xr:uid="{51B9CBAA-B3CB-400E-913D-FABE41AF2300}"/>
    <hyperlink ref="D28" r:id="rId20" xr:uid="{511F75A0-F9EA-4DCD-867B-2644CDA9A20A}"/>
    <hyperlink ref="J26" r:id="rId21" display="solingdelsinu@gmail.com" xr:uid="{DA77233B-A364-4B1B-B8F6-7CF70C4DDA7F}"/>
    <hyperlink ref="D34" r:id="rId22" xr:uid="{90D8DE49-0A90-48FD-B164-8A345D7C4C9B}"/>
    <hyperlink ref="D36" r:id="rId23" xr:uid="{50724528-DD3F-4681-B820-EE1D41517CFD}"/>
    <hyperlink ref="D37" r:id="rId24" xr:uid="{7512F116-BDAE-43E1-8274-A606D5660C1B}"/>
    <hyperlink ref="D39" r:id="rId25" xr:uid="{9425EEB6-D1CD-41E2-9632-219AEA99A974}"/>
    <hyperlink ref="D40" r:id="rId26" xr:uid="{BB4E6A8C-F8F0-43D6-879B-6CC4BCBFB446}"/>
    <hyperlink ref="D42" r:id="rId27" xr:uid="{5426640D-4BFA-4417-B4BB-9722254EF015}"/>
    <hyperlink ref="D43" r:id="rId28" xr:uid="{F8A9C2DE-5107-4D88-804A-F2C63A23282E}"/>
    <hyperlink ref="D46" r:id="rId29" xr:uid="{9DF1E27A-92EE-4BD0-A4A6-9E81D5E60223}"/>
    <hyperlink ref="D47" r:id="rId30" xr:uid="{C3A58341-9E5C-482A-97FE-75F386962C77}"/>
    <hyperlink ref="D48" r:id="rId31" xr:uid="{FAA76410-5196-4940-BA39-3DC12060E535}"/>
    <hyperlink ref="D49" r:id="rId32" xr:uid="{E607BBF4-9C90-49A9-9E9B-9295EF0A8E9A}"/>
    <hyperlink ref="I33" r:id="rId33" display="javascript:void(0)" xr:uid="{8E45761D-B68B-4325-8AF1-76908288FEB1}"/>
    <hyperlink ref="D52" r:id="rId34" display="aom.solares@gmail.com" xr:uid="{8FD061FD-E874-4E51-8D03-8ACDC00BDBB7}"/>
    <hyperlink ref="J52" r:id="rId35" display="aom.solares@gmail.com" xr:uid="{2D78D821-9DB6-4911-9E91-6A5557BFB21D}"/>
    <hyperlink ref="D53" r:id="rId36" xr:uid="{8708C6FC-6331-42B7-BD66-1E043D5002E7}"/>
    <hyperlink ref="D29" r:id="rId37" xr:uid="{D0B33EAA-6982-49DB-B531-7B82431C284C}"/>
    <hyperlink ref="D56" r:id="rId38" xr:uid="{AFD35513-C918-4E28-8BCF-CA2B6925CDBC}"/>
    <hyperlink ref="D57" r:id="rId39" xr:uid="{1BB0D56B-3B20-47D7-A7FC-4DD8CC213748}"/>
    <hyperlink ref="B62" r:id="rId40" display="javascript:void(0)" xr:uid="{35617C2D-31E9-4DD4-811A-C09D6E4526DD}"/>
    <hyperlink ref="B65" r:id="rId41" display="javascript:void(0)" xr:uid="{9601A24E-16CA-42C3-B9C9-81548C0207E2}"/>
    <hyperlink ref="D67" r:id="rId42" xr:uid="{DB655FBA-BA54-438F-9E55-F44D865DB4A3}"/>
    <hyperlink ref="D68" r:id="rId43" xr:uid="{CAEAD5F3-35FC-4A3B-A013-0B80B7CC435B}"/>
    <hyperlink ref="D69" r:id="rId44" xr:uid="{9E46B252-52E2-4888-A7F6-D13305D7DBC1}"/>
    <hyperlink ref="D70" r:id="rId45" xr:uid="{681A4D59-CFB5-4757-AF2B-FBC4CB09165D}"/>
    <hyperlink ref="D71" r:id="rId46" xr:uid="{7CAB3594-6B7C-4E52-9C25-8DB42D0E7751}"/>
    <hyperlink ref="D72" r:id="rId47" xr:uid="{1C24D98A-9D4D-48F3-ACEF-0F4A4BCD503D}"/>
    <hyperlink ref="D73" r:id="rId48" xr:uid="{F82A8B80-9EA7-4595-8AAF-64B9440EE549}"/>
    <hyperlink ref="D74" r:id="rId49" xr:uid="{DBFB570B-EDC5-4F76-97BB-CCD00EA782B7}"/>
    <hyperlink ref="B75" r:id="rId50" display="javascript:void(0)" xr:uid="{B7889CA8-A616-4C1A-894F-C38BAC94F55C}"/>
    <hyperlink ref="D77" r:id="rId51" xr:uid="{7CD38F30-F474-479A-91A4-B4A19327CF8A}"/>
    <hyperlink ref="J73" r:id="rId52" xr:uid="{2BD7F0AC-E857-48F0-9770-2FC700DAC525}"/>
    <hyperlink ref="D78" r:id="rId53" xr:uid="{EE1DC064-181F-40F0-9310-ABF7615A144C}"/>
    <hyperlink ref="J78" r:id="rId54" display="yuyito571@hotmail.com " xr:uid="{1A3ED213-A799-41D4-A1A6-F0B99BF0E966}"/>
    <hyperlink ref="D81" r:id="rId55" xr:uid="{D416A17F-C727-4D0F-9ECC-2BB7E642B3AB}"/>
    <hyperlink ref="D82" r:id="rId56" xr:uid="{7730546C-6B31-44F7-95DD-A3D83C73E435}"/>
    <hyperlink ref="D83" r:id="rId57" xr:uid="{8FDA56E5-FF83-445D-9A1F-AF6ECD99ADC6}"/>
    <hyperlink ref="J83" r:id="rId58" display="ipse@ipse.gov.co" xr:uid="{8D9A7434-9EE9-4105-83AE-74131C767A81}"/>
    <hyperlink ref="D85" r:id="rId59" xr:uid="{3CA2A3AF-6299-426A-8016-DF998F32AE83}"/>
    <hyperlink ref="D86" r:id="rId60" xr:uid="{3E970A51-2C8D-4ED5-B865-3631F2AC4E03}"/>
    <hyperlink ref="D87" r:id="rId61" xr:uid="{4C089179-DA51-49D4-8742-A975D1051408}"/>
    <hyperlink ref="J87" r:id="rId62" xr:uid="{E4B1B94E-0060-4EEE-9407-BD13B10CBBA6}"/>
    <hyperlink ref="D88" r:id="rId63" xr:uid="{E77EEE82-C129-486D-A036-11CE34E87177}"/>
    <hyperlink ref="D89" r:id="rId64" xr:uid="{85FDDF5C-F0DD-49DB-A7EF-FF16ABC50736}"/>
    <hyperlink ref="D91" r:id="rId65" xr:uid="{CAD9D121-622E-4185-9D0A-AB146DD73CEC}"/>
    <hyperlink ref="J91" r:id="rId66" display="angela.santofimio@fiscalia.gov.co" xr:uid="{BF86D32A-CD35-4A03-8B38-60DE5D377E14}"/>
    <hyperlink ref="D92" r:id="rId67" xr:uid="{589A32B8-BC7A-4817-9444-F00D0428B823}"/>
    <hyperlink ref="D94" r:id="rId68" xr:uid="{A78B5F70-0015-4BBC-BD5D-F1EEAD1BC67E}"/>
    <hyperlink ref="D96" r:id="rId69" xr:uid="{E6F4B7EE-14D4-4F4C-94F2-08D3FEFD5D53}"/>
    <hyperlink ref="D97" r:id="rId70" xr:uid="{F316C8E6-6C6F-4417-8E00-F8C22BB9183D}"/>
    <hyperlink ref="J96" r:id="rId71" xr:uid="{70BB67C0-1809-49B5-81AB-2908377DFD27}"/>
    <hyperlink ref="D98" r:id="rId72" xr:uid="{F5110D57-0E98-4D8F-869C-0AB44BA13FB1}"/>
    <hyperlink ref="D99" r:id="rId73" xr:uid="{DD59D59C-FE8C-46D4-ADD6-3EAC36A01428}"/>
    <hyperlink ref="D100" r:id="rId74" xr:uid="{218B4716-D037-4353-9C43-63AB5360C658}"/>
    <hyperlink ref="D101" r:id="rId75" xr:uid="{344A812B-3917-4A00-AD6F-5CBF2A9CB338}"/>
    <hyperlink ref="I101" r:id="rId76" display="javascript:void(0)" xr:uid="{A2F64200-0B7D-4206-ADC7-0200DEA0EBDD}"/>
    <hyperlink ref="D102" r:id="rId77" xr:uid="{0954A73A-86B4-4588-B175-E328370E4C3A}"/>
  </hyperlinks>
  <pageMargins left="0.7" right="0.7" top="0.75" bottom="0.75" header="0.3" footer="0.3"/>
  <pageSetup orientation="portrait" r:id="rId7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DF7B9-F5EE-441D-B5B6-1C76F74DE773}">
  <dimension ref="A1:J153"/>
  <sheetViews>
    <sheetView showGridLines="0" topLeftCell="C41" zoomScale="70" zoomScaleNormal="70" workbookViewId="0">
      <selection activeCell="E48" sqref="E48"/>
    </sheetView>
  </sheetViews>
  <sheetFormatPr baseColWidth="10" defaultRowHeight="14"/>
  <cols>
    <col min="1" max="1" width="23.9140625" style="2" customWidth="1"/>
    <col min="2" max="2" width="82" style="2" customWidth="1"/>
    <col min="3" max="3" width="22.83203125" style="2" customWidth="1"/>
    <col min="4" max="4" width="9.08203125" style="2" customWidth="1"/>
    <col min="5" max="5" width="58.33203125" style="2" customWidth="1"/>
    <col min="6" max="6" width="29.25" style="2" customWidth="1"/>
    <col min="7" max="7" width="30.1640625" style="2" customWidth="1"/>
    <col min="8" max="8" width="24.25" style="2" customWidth="1"/>
    <col min="9" max="9" width="21.58203125" style="2" customWidth="1"/>
    <col min="10" max="16384" width="10.6640625" style="2"/>
  </cols>
  <sheetData>
    <row r="1" spans="1:9" ht="24.5" customHeight="1">
      <c r="A1" s="71" t="s">
        <v>95</v>
      </c>
      <c r="B1" s="71"/>
      <c r="C1" s="71"/>
      <c r="D1" s="71"/>
      <c r="E1" s="71"/>
      <c r="F1" s="71"/>
      <c r="G1" s="71"/>
      <c r="H1" s="71"/>
      <c r="I1" s="71"/>
    </row>
    <row r="2" spans="1:9" ht="22.5" customHeight="1">
      <c r="A2" s="5" t="s">
        <v>2</v>
      </c>
      <c r="B2" s="5" t="s">
        <v>0</v>
      </c>
      <c r="C2" s="5" t="s">
        <v>9</v>
      </c>
      <c r="D2" s="5" t="s">
        <v>7</v>
      </c>
      <c r="E2" s="5" t="s">
        <v>1</v>
      </c>
      <c r="F2" s="5" t="s">
        <v>10</v>
      </c>
      <c r="G2" s="5" t="s">
        <v>96</v>
      </c>
      <c r="H2" s="5" t="s">
        <v>6</v>
      </c>
      <c r="I2" s="5" t="s">
        <v>3</v>
      </c>
    </row>
    <row r="3" spans="1:9">
      <c r="A3" s="1" t="s">
        <v>97</v>
      </c>
      <c r="B3" s="1" t="s">
        <v>98</v>
      </c>
      <c r="C3" s="1"/>
      <c r="D3" s="1"/>
      <c r="E3" s="1" t="s">
        <v>99</v>
      </c>
      <c r="F3" s="1"/>
      <c r="G3" s="1" t="s">
        <v>100</v>
      </c>
      <c r="H3" s="1"/>
      <c r="I3" s="3">
        <v>45429</v>
      </c>
    </row>
    <row r="4" spans="1:9">
      <c r="A4" s="1" t="s">
        <v>101</v>
      </c>
      <c r="B4" s="1" t="s">
        <v>102</v>
      </c>
      <c r="C4" s="1"/>
      <c r="D4" s="1"/>
      <c r="E4" s="1" t="s">
        <v>103</v>
      </c>
      <c r="F4" s="1"/>
      <c r="G4" s="1" t="s">
        <v>104</v>
      </c>
      <c r="H4" s="1"/>
      <c r="I4" s="3">
        <v>45429</v>
      </c>
    </row>
    <row r="5" spans="1:9">
      <c r="A5" s="1" t="s">
        <v>105</v>
      </c>
      <c r="B5" s="1" t="s">
        <v>106</v>
      </c>
      <c r="C5" s="1"/>
      <c r="D5" s="1"/>
      <c r="E5" s="1" t="s">
        <v>99</v>
      </c>
      <c r="F5" s="1"/>
      <c r="G5" s="1" t="s">
        <v>104</v>
      </c>
      <c r="H5" s="1"/>
      <c r="I5" s="3">
        <v>45432</v>
      </c>
    </row>
    <row r="6" spans="1:9">
      <c r="A6" s="1" t="s">
        <v>107</v>
      </c>
      <c r="B6" s="1" t="s">
        <v>108</v>
      </c>
      <c r="C6" s="1"/>
      <c r="D6" s="1"/>
      <c r="E6" s="1" t="s">
        <v>99</v>
      </c>
      <c r="F6" s="1"/>
      <c r="G6" s="1" t="s">
        <v>104</v>
      </c>
      <c r="H6" s="1"/>
      <c r="I6" s="3">
        <v>45435</v>
      </c>
    </row>
    <row r="7" spans="1:9">
      <c r="A7" s="1" t="s">
        <v>109</v>
      </c>
      <c r="B7" s="1" t="s">
        <v>110</v>
      </c>
      <c r="C7" s="1"/>
      <c r="D7" s="1"/>
      <c r="E7" s="1" t="s">
        <v>99</v>
      </c>
      <c r="F7" s="1"/>
      <c r="G7" s="1" t="s">
        <v>104</v>
      </c>
      <c r="H7" s="1"/>
      <c r="I7" s="3">
        <v>45454</v>
      </c>
    </row>
    <row r="8" spans="1:9">
      <c r="A8" s="1" t="s">
        <v>111</v>
      </c>
      <c r="B8" s="1" t="s">
        <v>112</v>
      </c>
      <c r="C8" s="1"/>
      <c r="D8" s="1"/>
      <c r="E8" s="1" t="s">
        <v>113</v>
      </c>
      <c r="F8" s="1"/>
      <c r="G8" s="1"/>
      <c r="H8" s="1"/>
      <c r="I8" s="3">
        <v>45456</v>
      </c>
    </row>
    <row r="9" spans="1:9">
      <c r="A9" s="1" t="s">
        <v>114</v>
      </c>
      <c r="B9" s="1" t="s">
        <v>115</v>
      </c>
      <c r="C9" s="1"/>
      <c r="D9" s="1"/>
      <c r="E9" s="1" t="s">
        <v>113</v>
      </c>
      <c r="F9" s="1"/>
      <c r="G9" s="1"/>
      <c r="H9" s="1"/>
      <c r="I9" s="3">
        <v>45475</v>
      </c>
    </row>
    <row r="10" spans="1:9">
      <c r="A10" s="1" t="s">
        <v>116</v>
      </c>
      <c r="B10" s="1" t="s">
        <v>117</v>
      </c>
      <c r="C10" s="1"/>
      <c r="D10" s="1"/>
      <c r="E10" s="1" t="s">
        <v>118</v>
      </c>
      <c r="F10" s="1"/>
      <c r="G10" s="1"/>
      <c r="H10" s="1"/>
      <c r="I10" s="3">
        <v>45475</v>
      </c>
    </row>
    <row r="11" spans="1:9">
      <c r="A11" s="1" t="s">
        <v>119</v>
      </c>
      <c r="B11" s="1" t="s">
        <v>117</v>
      </c>
      <c r="C11" s="1"/>
      <c r="D11" s="1"/>
      <c r="E11" s="1" t="s">
        <v>118</v>
      </c>
      <c r="F11" s="1"/>
      <c r="G11" s="1"/>
      <c r="H11" s="1"/>
      <c r="I11" s="3">
        <v>45475</v>
      </c>
    </row>
    <row r="12" spans="1:9">
      <c r="A12" s="1" t="s">
        <v>120</v>
      </c>
      <c r="B12" s="1" t="s">
        <v>121</v>
      </c>
      <c r="C12" s="1"/>
      <c r="D12" s="1"/>
      <c r="E12" s="1" t="s">
        <v>122</v>
      </c>
      <c r="F12" s="1"/>
      <c r="G12" s="1"/>
      <c r="H12" s="1"/>
      <c r="I12" s="3">
        <v>45475</v>
      </c>
    </row>
    <row r="13" spans="1:9">
      <c r="A13" s="1" t="s">
        <v>123</v>
      </c>
      <c r="B13" s="1" t="s">
        <v>124</v>
      </c>
      <c r="C13" s="1"/>
      <c r="D13" s="1"/>
      <c r="E13" s="1" t="s">
        <v>125</v>
      </c>
      <c r="F13" s="1"/>
      <c r="G13" s="1" t="s">
        <v>126</v>
      </c>
      <c r="H13" s="1"/>
      <c r="I13" s="3">
        <v>45475</v>
      </c>
    </row>
    <row r="14" spans="1:9">
      <c r="A14" s="1" t="s">
        <v>127</v>
      </c>
      <c r="B14" s="1" t="s">
        <v>128</v>
      </c>
      <c r="C14" s="1"/>
      <c r="D14" s="1"/>
      <c r="E14" s="1" t="s">
        <v>99</v>
      </c>
      <c r="F14" s="1"/>
      <c r="G14" s="1" t="s">
        <v>129</v>
      </c>
      <c r="H14" s="1"/>
      <c r="I14" s="3">
        <v>45475</v>
      </c>
    </row>
    <row r="15" spans="1:9">
      <c r="A15" s="1" t="s">
        <v>130</v>
      </c>
      <c r="B15" s="1" t="s">
        <v>131</v>
      </c>
      <c r="C15" s="1"/>
      <c r="D15" s="1"/>
      <c r="E15" s="1" t="s">
        <v>99</v>
      </c>
      <c r="F15" s="1"/>
      <c r="G15" s="1" t="s">
        <v>132</v>
      </c>
      <c r="H15" s="1"/>
      <c r="I15" s="3">
        <v>45475</v>
      </c>
    </row>
    <row r="16" spans="1:9">
      <c r="A16" s="1" t="s">
        <v>133</v>
      </c>
      <c r="B16" s="1" t="s">
        <v>134</v>
      </c>
      <c r="C16" s="1"/>
      <c r="D16" s="1"/>
      <c r="E16" s="1" t="s">
        <v>99</v>
      </c>
      <c r="F16" s="1"/>
      <c r="G16" s="1" t="s">
        <v>135</v>
      </c>
      <c r="H16" s="1"/>
      <c r="I16" s="3">
        <v>45475</v>
      </c>
    </row>
    <row r="17" spans="1:9">
      <c r="A17" s="1" t="s">
        <v>136</v>
      </c>
      <c r="B17" s="1" t="s">
        <v>137</v>
      </c>
      <c r="C17" s="1"/>
      <c r="D17" s="1"/>
      <c r="E17" s="1" t="s">
        <v>99</v>
      </c>
      <c r="F17" s="1"/>
      <c r="G17" s="1" t="s">
        <v>132</v>
      </c>
      <c r="H17" s="1"/>
      <c r="I17" s="3">
        <v>45475</v>
      </c>
    </row>
    <row r="18" spans="1:9">
      <c r="A18" s="1" t="s">
        <v>138</v>
      </c>
      <c r="B18" s="1" t="s">
        <v>139</v>
      </c>
      <c r="C18" s="1"/>
      <c r="D18" s="1"/>
      <c r="E18" s="1" t="s">
        <v>99</v>
      </c>
      <c r="F18" s="1"/>
      <c r="G18" s="1" t="s">
        <v>140</v>
      </c>
      <c r="H18" s="1"/>
      <c r="I18" s="3">
        <v>45484</v>
      </c>
    </row>
    <row r="19" spans="1:9">
      <c r="A19" s="1" t="s">
        <v>141</v>
      </c>
      <c r="B19" s="1" t="s">
        <v>142</v>
      </c>
      <c r="C19" s="1"/>
      <c r="D19" s="1"/>
      <c r="E19" s="13" t="s">
        <v>143</v>
      </c>
      <c r="F19" s="13"/>
      <c r="G19" s="1" t="s">
        <v>144</v>
      </c>
      <c r="H19" s="1"/>
      <c r="I19" s="3">
        <v>45489</v>
      </c>
    </row>
    <row r="20" spans="1:9">
      <c r="A20" s="1" t="s">
        <v>145</v>
      </c>
      <c r="B20" s="1" t="s">
        <v>146</v>
      </c>
      <c r="C20" s="1"/>
      <c r="D20" s="1"/>
      <c r="E20" s="1" t="s">
        <v>147</v>
      </c>
      <c r="F20" s="1"/>
      <c r="G20" s="1" t="s">
        <v>148</v>
      </c>
      <c r="H20" s="1"/>
      <c r="I20" s="3">
        <v>45490</v>
      </c>
    </row>
    <row r="21" spans="1:9">
      <c r="A21" s="14" t="s">
        <v>149</v>
      </c>
      <c r="B21" s="14" t="s">
        <v>150</v>
      </c>
      <c r="C21" s="14"/>
      <c r="D21" s="14"/>
      <c r="E21" s="13" t="s">
        <v>151</v>
      </c>
      <c r="F21" s="13"/>
      <c r="G21" s="1" t="s">
        <v>152</v>
      </c>
      <c r="H21" s="1"/>
      <c r="I21" s="3">
        <v>45490</v>
      </c>
    </row>
    <row r="22" spans="1:9">
      <c r="A22" s="15" t="s">
        <v>153</v>
      </c>
      <c r="B22" s="1" t="s">
        <v>154</v>
      </c>
      <c r="C22" s="1"/>
      <c r="D22" s="1"/>
      <c r="E22" s="1" t="s">
        <v>99</v>
      </c>
      <c r="F22" s="1"/>
      <c r="G22" s="1" t="s">
        <v>155</v>
      </c>
      <c r="H22" s="1"/>
      <c r="I22" s="3">
        <v>45499</v>
      </c>
    </row>
    <row r="23" spans="1:9">
      <c r="A23" s="1" t="s">
        <v>156</v>
      </c>
      <c r="B23" s="1" t="s">
        <v>157</v>
      </c>
      <c r="C23" s="1"/>
      <c r="D23" s="1"/>
      <c r="E23" s="1" t="s">
        <v>99</v>
      </c>
      <c r="F23" s="1"/>
      <c r="G23" s="1" t="s">
        <v>158</v>
      </c>
      <c r="H23" s="1"/>
      <c r="I23" s="3">
        <v>45499</v>
      </c>
    </row>
    <row r="24" spans="1:9">
      <c r="A24" s="1" t="s">
        <v>159</v>
      </c>
      <c r="B24" s="1" t="s">
        <v>160</v>
      </c>
      <c r="C24" s="1"/>
      <c r="D24" s="1"/>
      <c r="E24" s="1" t="s">
        <v>99</v>
      </c>
      <c r="F24" s="1"/>
      <c r="G24" s="1" t="s">
        <v>161</v>
      </c>
      <c r="H24" s="1"/>
      <c r="I24" s="3">
        <v>45499</v>
      </c>
    </row>
    <row r="25" spans="1:9">
      <c r="A25" s="1" t="s">
        <v>162</v>
      </c>
      <c r="B25" s="1" t="s">
        <v>163</v>
      </c>
      <c r="C25" s="1"/>
      <c r="D25" s="1"/>
      <c r="E25" s="1" t="s">
        <v>99</v>
      </c>
      <c r="F25" s="1"/>
      <c r="G25" s="1" t="s">
        <v>164</v>
      </c>
      <c r="H25" s="1"/>
      <c r="I25" s="3">
        <v>45499</v>
      </c>
    </row>
    <row r="26" spans="1:9">
      <c r="A26" s="1" t="s">
        <v>165</v>
      </c>
      <c r="B26" s="1" t="s">
        <v>166</v>
      </c>
      <c r="C26" s="1"/>
      <c r="D26" s="1"/>
      <c r="E26" s="1" t="s">
        <v>99</v>
      </c>
      <c r="F26" s="1"/>
      <c r="G26" s="1" t="s">
        <v>167</v>
      </c>
      <c r="H26" s="1"/>
      <c r="I26" s="3">
        <v>45499</v>
      </c>
    </row>
    <row r="27" spans="1:9">
      <c r="A27" s="1" t="s">
        <v>168</v>
      </c>
      <c r="B27" s="1" t="s">
        <v>169</v>
      </c>
      <c r="C27" s="1"/>
      <c r="D27" s="1"/>
      <c r="E27" s="1" t="s">
        <v>99</v>
      </c>
      <c r="F27" s="1"/>
      <c r="G27" s="1" t="s">
        <v>170</v>
      </c>
      <c r="H27" s="1"/>
      <c r="I27" s="3">
        <v>45499</v>
      </c>
    </row>
    <row r="28" spans="1:9">
      <c r="A28" s="1" t="s">
        <v>171</v>
      </c>
      <c r="B28" s="1" t="s">
        <v>172</v>
      </c>
      <c r="C28" s="1"/>
      <c r="D28" s="1"/>
      <c r="E28" s="1" t="s">
        <v>99</v>
      </c>
      <c r="F28" s="1"/>
      <c r="G28" s="1" t="s">
        <v>173</v>
      </c>
      <c r="H28" s="1"/>
      <c r="I28" s="3">
        <v>45499</v>
      </c>
    </row>
    <row r="29" spans="1:9">
      <c r="A29" s="1" t="s">
        <v>174</v>
      </c>
      <c r="B29" s="1" t="s">
        <v>175</v>
      </c>
      <c r="C29" s="1"/>
      <c r="D29" s="1"/>
      <c r="E29" s="1" t="s">
        <v>99</v>
      </c>
      <c r="F29" s="1"/>
      <c r="G29" s="1" t="s">
        <v>176</v>
      </c>
      <c r="H29" s="1"/>
      <c r="I29" s="3">
        <v>45499</v>
      </c>
    </row>
    <row r="30" spans="1:9">
      <c r="A30" s="4" t="s">
        <v>177</v>
      </c>
      <c r="B30" s="1" t="s">
        <v>178</v>
      </c>
      <c r="C30" s="1"/>
      <c r="D30" s="1"/>
      <c r="E30" s="1" t="s">
        <v>99</v>
      </c>
      <c r="F30" s="1"/>
      <c r="G30" s="1" t="s">
        <v>155</v>
      </c>
      <c r="H30" s="1"/>
      <c r="I30" s="3">
        <v>45499</v>
      </c>
    </row>
    <row r="31" spans="1:9">
      <c r="A31" s="4" t="s">
        <v>179</v>
      </c>
      <c r="B31" s="14" t="s">
        <v>180</v>
      </c>
      <c r="C31" s="14"/>
      <c r="D31" s="14"/>
      <c r="E31" s="1" t="s">
        <v>181</v>
      </c>
      <c r="F31" s="1"/>
      <c r="G31" s="1" t="s">
        <v>104</v>
      </c>
      <c r="H31" s="1"/>
      <c r="I31" s="3">
        <v>45510</v>
      </c>
    </row>
    <row r="32" spans="1:9">
      <c r="A32" s="1" t="s">
        <v>182</v>
      </c>
      <c r="B32" s="1" t="s">
        <v>183</v>
      </c>
      <c r="C32" s="1"/>
      <c r="D32" s="1"/>
      <c r="E32" s="1" t="s">
        <v>99</v>
      </c>
      <c r="F32" s="1"/>
      <c r="G32" s="1" t="s">
        <v>140</v>
      </c>
      <c r="H32" s="1"/>
      <c r="I32" s="3">
        <v>45510</v>
      </c>
    </row>
    <row r="33" spans="1:10">
      <c r="A33" s="1" t="s">
        <v>184</v>
      </c>
      <c r="B33" s="1" t="s">
        <v>185</v>
      </c>
      <c r="C33" s="1"/>
      <c r="D33" s="1"/>
      <c r="E33" s="1" t="s">
        <v>99</v>
      </c>
      <c r="F33" s="1"/>
      <c r="G33" s="1" t="s">
        <v>186</v>
      </c>
      <c r="H33" s="1"/>
      <c r="I33" s="3">
        <v>45510</v>
      </c>
    </row>
    <row r="34" spans="1:10">
      <c r="A34" s="1" t="s">
        <v>187</v>
      </c>
      <c r="B34" s="1" t="s">
        <v>188</v>
      </c>
      <c r="C34" s="1"/>
      <c r="D34" s="1"/>
      <c r="E34" s="1" t="s">
        <v>189</v>
      </c>
      <c r="F34" s="1"/>
      <c r="G34" s="1" t="s">
        <v>190</v>
      </c>
      <c r="H34" s="1"/>
      <c r="I34" s="3">
        <v>45531</v>
      </c>
    </row>
    <row r="35" spans="1:10">
      <c r="A35" s="16" t="s">
        <v>187</v>
      </c>
      <c r="B35" s="17" t="s">
        <v>191</v>
      </c>
      <c r="C35" s="17"/>
      <c r="D35" s="17"/>
      <c r="E35" s="17" t="s">
        <v>192</v>
      </c>
      <c r="F35" s="17"/>
      <c r="G35" s="48" t="s">
        <v>193</v>
      </c>
      <c r="H35" s="17"/>
      <c r="I35" s="18">
        <v>45541</v>
      </c>
    </row>
    <row r="36" spans="1:10">
      <c r="A36" s="19" t="s">
        <v>194</v>
      </c>
      <c r="B36" s="20" t="s">
        <v>195</v>
      </c>
      <c r="C36" s="58" t="s">
        <v>432</v>
      </c>
      <c r="D36" s="20"/>
      <c r="E36" s="57" t="s">
        <v>448</v>
      </c>
      <c r="F36" s="20"/>
      <c r="G36" s="20" t="s">
        <v>54</v>
      </c>
      <c r="H36" s="20"/>
      <c r="I36" s="21">
        <v>45547</v>
      </c>
    </row>
    <row r="37" spans="1:10">
      <c r="A37" s="16" t="s">
        <v>196</v>
      </c>
      <c r="B37" s="17" t="s">
        <v>197</v>
      </c>
      <c r="C37" s="17"/>
      <c r="D37" s="17"/>
      <c r="E37" s="17" t="s">
        <v>198</v>
      </c>
      <c r="F37" s="17"/>
      <c r="G37" s="17" t="s">
        <v>199</v>
      </c>
      <c r="H37" s="17"/>
      <c r="I37" s="18">
        <v>45555</v>
      </c>
    </row>
    <row r="38" spans="1:10">
      <c r="A38" s="19" t="s">
        <v>200</v>
      </c>
      <c r="B38" s="20" t="s">
        <v>201</v>
      </c>
      <c r="C38" s="20"/>
      <c r="D38" s="20"/>
      <c r="E38" s="20" t="s">
        <v>99</v>
      </c>
      <c r="F38" s="20"/>
      <c r="G38" s="20" t="s">
        <v>155</v>
      </c>
      <c r="H38" s="20"/>
      <c r="I38" s="21">
        <v>45551</v>
      </c>
    </row>
    <row r="39" spans="1:10">
      <c r="A39" s="15" t="s">
        <v>202</v>
      </c>
      <c r="B39" s="14" t="s">
        <v>203</v>
      </c>
      <c r="C39" s="14"/>
      <c r="D39" s="14"/>
      <c r="E39" s="14" t="s">
        <v>204</v>
      </c>
      <c r="F39" s="14"/>
      <c r="G39" s="14" t="s">
        <v>205</v>
      </c>
      <c r="H39" s="14"/>
      <c r="I39" s="22">
        <v>45593</v>
      </c>
    </row>
    <row r="40" spans="1:10">
      <c r="A40" s="15" t="s">
        <v>206</v>
      </c>
      <c r="B40" s="14" t="s">
        <v>207</v>
      </c>
      <c r="C40" s="14"/>
      <c r="D40" s="14"/>
      <c r="E40" s="14" t="s">
        <v>99</v>
      </c>
      <c r="F40" s="14"/>
      <c r="G40" s="14" t="s">
        <v>155</v>
      </c>
      <c r="H40" s="14"/>
      <c r="I40" s="22">
        <v>45593</v>
      </c>
    </row>
    <row r="41" spans="1:10">
      <c r="A41" s="15" t="s">
        <v>208</v>
      </c>
      <c r="B41" s="14" t="s">
        <v>209</v>
      </c>
      <c r="C41" s="14"/>
      <c r="D41" s="14"/>
      <c r="E41" s="14" t="s">
        <v>210</v>
      </c>
      <c r="F41" s="14"/>
      <c r="G41" s="14" t="s">
        <v>211</v>
      </c>
      <c r="H41" s="14"/>
      <c r="I41" s="22">
        <v>45593</v>
      </c>
    </row>
    <row r="42" spans="1:10">
      <c r="A42" s="15" t="s">
        <v>212</v>
      </c>
      <c r="B42" s="14" t="s">
        <v>213</v>
      </c>
      <c r="C42" s="14"/>
      <c r="D42" s="14"/>
      <c r="E42" s="14" t="s">
        <v>210</v>
      </c>
      <c r="F42" s="14"/>
      <c r="G42" s="14" t="s">
        <v>211</v>
      </c>
      <c r="H42" s="14"/>
      <c r="I42" s="22">
        <v>45593</v>
      </c>
    </row>
    <row r="43" spans="1:10">
      <c r="A43" s="15" t="s">
        <v>214</v>
      </c>
      <c r="B43" s="14" t="s">
        <v>215</v>
      </c>
      <c r="C43" s="14"/>
      <c r="D43" s="14"/>
      <c r="E43" s="14" t="s">
        <v>216</v>
      </c>
      <c r="F43" s="14"/>
      <c r="G43" s="14" t="s">
        <v>4</v>
      </c>
      <c r="H43" s="14"/>
      <c r="I43" s="22">
        <v>45593</v>
      </c>
    </row>
    <row r="44" spans="1:10">
      <c r="A44" s="54" t="s">
        <v>217</v>
      </c>
      <c r="B44" s="14" t="s">
        <v>218</v>
      </c>
      <c r="C44" s="14"/>
      <c r="D44" s="14"/>
      <c r="E44" s="49" t="s">
        <v>219</v>
      </c>
      <c r="F44" s="14"/>
      <c r="G44" s="14" t="s">
        <v>193</v>
      </c>
      <c r="H44" s="14"/>
      <c r="I44" s="22">
        <v>45623</v>
      </c>
    </row>
    <row r="45" spans="1:10">
      <c r="A45" s="1" t="s">
        <v>220</v>
      </c>
      <c r="B45" s="1" t="s">
        <v>221</v>
      </c>
      <c r="C45" s="1"/>
      <c r="D45" s="1"/>
      <c r="E45" s="1" t="s">
        <v>222</v>
      </c>
      <c r="F45" s="1"/>
      <c r="G45" s="14" t="s">
        <v>223</v>
      </c>
      <c r="H45" s="14"/>
      <c r="I45" s="3">
        <v>45623</v>
      </c>
    </row>
    <row r="46" spans="1:10">
      <c r="A46" s="1" t="s">
        <v>224</v>
      </c>
      <c r="B46" s="1" t="s">
        <v>225</v>
      </c>
      <c r="C46" s="1"/>
      <c r="D46" s="1"/>
      <c r="E46" s="6" t="s">
        <v>226</v>
      </c>
      <c r="F46" s="6"/>
      <c r="G46" s="14" t="s">
        <v>4</v>
      </c>
      <c r="H46" s="14"/>
      <c r="I46" s="3">
        <v>45623</v>
      </c>
    </row>
    <row r="47" spans="1:10">
      <c r="A47" s="23" t="s">
        <v>227</v>
      </c>
      <c r="B47" s="24" t="s">
        <v>228</v>
      </c>
      <c r="C47" s="25"/>
      <c r="D47" s="25"/>
      <c r="E47" s="26" t="s">
        <v>229</v>
      </c>
      <c r="F47" s="26"/>
      <c r="G47" s="72" t="s">
        <v>5</v>
      </c>
      <c r="H47" s="27"/>
      <c r="I47" s="28">
        <v>45625</v>
      </c>
      <c r="J47" s="2" t="s">
        <v>230</v>
      </c>
    </row>
    <row r="48" spans="1:10">
      <c r="A48" s="29" t="s">
        <v>231</v>
      </c>
      <c r="B48" s="24" t="s">
        <v>228</v>
      </c>
      <c r="C48" s="25"/>
      <c r="D48" s="25"/>
      <c r="E48" s="61" t="s">
        <v>232</v>
      </c>
      <c r="F48" s="30"/>
      <c r="G48" s="73"/>
      <c r="H48" s="31"/>
      <c r="I48" s="28">
        <v>45625</v>
      </c>
      <c r="J48" s="2" t="s">
        <v>230</v>
      </c>
    </row>
    <row r="49" spans="1:9">
      <c r="A49" s="23" t="s">
        <v>233</v>
      </c>
      <c r="B49" s="23" t="s">
        <v>234</v>
      </c>
      <c r="C49" s="23"/>
      <c r="D49" s="23"/>
      <c r="E49" s="48" t="s">
        <v>235</v>
      </c>
      <c r="F49" s="23"/>
      <c r="G49" s="24" t="s">
        <v>4</v>
      </c>
      <c r="H49" s="24"/>
      <c r="I49" s="32">
        <v>45629</v>
      </c>
    </row>
    <row r="50" spans="1:9">
      <c r="A50" s="23" t="s">
        <v>319</v>
      </c>
      <c r="B50" s="23" t="s">
        <v>236</v>
      </c>
      <c r="C50" s="23"/>
      <c r="D50" s="23"/>
      <c r="E50" s="48" t="s">
        <v>235</v>
      </c>
      <c r="F50" s="23"/>
      <c r="G50" s="24" t="s">
        <v>4</v>
      </c>
      <c r="H50" s="24"/>
      <c r="I50" s="32">
        <v>45629</v>
      </c>
    </row>
    <row r="51" spans="1:9">
      <c r="A51" s="23" t="s">
        <v>237</v>
      </c>
      <c r="B51" s="23" t="s">
        <v>238</v>
      </c>
      <c r="C51" s="23"/>
      <c r="D51" s="23"/>
      <c r="E51" s="23" t="s">
        <v>222</v>
      </c>
      <c r="F51" s="23"/>
      <c r="G51" s="24" t="s">
        <v>223</v>
      </c>
      <c r="H51" s="24"/>
      <c r="I51" s="32">
        <v>41976</v>
      </c>
    </row>
    <row r="52" spans="1:9">
      <c r="A52" s="23" t="s">
        <v>239</v>
      </c>
      <c r="B52" s="23" t="s">
        <v>240</v>
      </c>
      <c r="C52" s="58" t="s">
        <v>432</v>
      </c>
      <c r="D52" s="23" t="s">
        <v>8</v>
      </c>
      <c r="E52" s="23" t="s">
        <v>241</v>
      </c>
      <c r="F52" s="23"/>
      <c r="G52" s="24" t="s">
        <v>54</v>
      </c>
      <c r="H52" s="33">
        <v>45652</v>
      </c>
      <c r="I52" s="32">
        <v>45652</v>
      </c>
    </row>
    <row r="53" spans="1:9">
      <c r="A53" s="23" t="s">
        <v>242</v>
      </c>
      <c r="B53" s="23" t="s">
        <v>243</v>
      </c>
      <c r="C53" s="58" t="s">
        <v>432</v>
      </c>
      <c r="D53" s="23" t="s">
        <v>8</v>
      </c>
      <c r="E53" s="23" t="s">
        <v>244</v>
      </c>
      <c r="F53" s="23"/>
      <c r="G53" s="24" t="s">
        <v>54</v>
      </c>
      <c r="H53" s="33">
        <v>45652</v>
      </c>
      <c r="I53" s="32">
        <v>45656</v>
      </c>
    </row>
    <row r="54" spans="1:9">
      <c r="A54" s="23" t="s">
        <v>245</v>
      </c>
      <c r="B54" s="23" t="s">
        <v>246</v>
      </c>
      <c r="C54" s="23"/>
      <c r="D54" s="23"/>
      <c r="E54" s="23" t="s">
        <v>99</v>
      </c>
      <c r="F54" s="23"/>
      <c r="G54" s="24" t="s">
        <v>247</v>
      </c>
      <c r="H54" s="34"/>
      <c r="I54" s="32">
        <v>45637</v>
      </c>
    </row>
    <row r="55" spans="1:9">
      <c r="A55" s="23" t="s">
        <v>248</v>
      </c>
      <c r="B55" s="23" t="s">
        <v>249</v>
      </c>
      <c r="C55" s="23"/>
      <c r="D55" s="23" t="s">
        <v>8</v>
      </c>
      <c r="E55" s="23" t="s">
        <v>250</v>
      </c>
      <c r="F55" s="23"/>
      <c r="G55" s="24" t="s">
        <v>251</v>
      </c>
      <c r="H55" s="33">
        <v>45653</v>
      </c>
      <c r="I55" s="32">
        <v>45652</v>
      </c>
    </row>
    <row r="56" spans="1:9">
      <c r="A56" s="1"/>
      <c r="B56" s="1"/>
      <c r="C56" s="1"/>
      <c r="D56" s="1" t="s">
        <v>8</v>
      </c>
      <c r="E56" s="1"/>
      <c r="F56" s="1"/>
      <c r="G56" s="20"/>
      <c r="H56" s="20"/>
      <c r="I56" s="1"/>
    </row>
    <row r="57" spans="1:9">
      <c r="A57" s="1"/>
      <c r="B57" s="1"/>
      <c r="C57" s="1"/>
      <c r="D57" s="1"/>
      <c r="E57" s="1"/>
      <c r="F57" s="1"/>
      <c r="G57" s="20"/>
      <c r="H57" s="20"/>
      <c r="I57" s="1"/>
    </row>
    <row r="58" spans="1:9">
      <c r="A58" s="1"/>
      <c r="B58" s="1"/>
      <c r="C58" s="1"/>
      <c r="D58" s="1"/>
      <c r="E58" s="1"/>
      <c r="F58" s="1"/>
      <c r="G58" s="1"/>
      <c r="H58" s="1"/>
      <c r="I58" s="1"/>
    </row>
    <row r="59" spans="1:9">
      <c r="A59" s="1"/>
      <c r="B59" s="1"/>
      <c r="C59" s="1"/>
      <c r="D59" s="1"/>
      <c r="E59" s="1"/>
      <c r="F59" s="1"/>
      <c r="G59" s="1"/>
      <c r="H59" s="1"/>
      <c r="I59" s="1"/>
    </row>
    <row r="60" spans="1:9">
      <c r="A60" s="1"/>
      <c r="B60" s="1"/>
      <c r="C60" s="1"/>
      <c r="D60" s="1"/>
      <c r="E60" s="1"/>
      <c r="F60" s="1"/>
      <c r="G60" s="1"/>
      <c r="H60" s="1"/>
      <c r="I60" s="1"/>
    </row>
    <row r="61" spans="1:9">
      <c r="A61" s="1"/>
      <c r="B61" s="1"/>
      <c r="C61" s="1"/>
      <c r="D61" s="1"/>
      <c r="E61" s="1"/>
      <c r="F61" s="1"/>
      <c r="G61" s="1"/>
      <c r="H61" s="1"/>
      <c r="I61" s="1"/>
    </row>
    <row r="62" spans="1:9">
      <c r="A62" s="1"/>
      <c r="B62" s="1"/>
      <c r="C62" s="1"/>
      <c r="D62" s="1"/>
      <c r="E62" s="1"/>
      <c r="F62" s="1"/>
      <c r="G62" s="1"/>
      <c r="H62" s="1"/>
      <c r="I62" s="1"/>
    </row>
    <row r="63" spans="1:9">
      <c r="A63" s="1"/>
      <c r="B63" s="1"/>
      <c r="C63" s="1"/>
      <c r="D63" s="1"/>
      <c r="E63" s="1"/>
      <c r="F63" s="1"/>
      <c r="G63" s="1"/>
      <c r="H63" s="1"/>
      <c r="I63" s="1"/>
    </row>
    <row r="64" spans="1:9">
      <c r="A64" s="1"/>
      <c r="B64" s="1"/>
      <c r="C64" s="1"/>
      <c r="D64" s="1"/>
      <c r="E64" s="1"/>
      <c r="F64" s="1"/>
      <c r="G64" s="1"/>
      <c r="H64" s="1"/>
      <c r="I64" s="1"/>
    </row>
    <row r="65" spans="1:9">
      <c r="A65" s="1"/>
      <c r="B65" s="1"/>
      <c r="C65" s="1"/>
      <c r="D65" s="1"/>
      <c r="E65" s="1"/>
      <c r="F65" s="1"/>
      <c r="G65" s="1"/>
      <c r="H65" s="1"/>
      <c r="I65" s="1"/>
    </row>
    <row r="66" spans="1:9">
      <c r="A66" s="1"/>
      <c r="B66" s="1"/>
      <c r="C66" s="1"/>
      <c r="D66" s="1"/>
      <c r="E66" s="1"/>
      <c r="F66" s="1"/>
      <c r="G66" s="1"/>
      <c r="H66" s="1"/>
      <c r="I66" s="1"/>
    </row>
    <row r="67" spans="1:9">
      <c r="A67" s="1"/>
      <c r="B67" s="1"/>
      <c r="C67" s="1"/>
      <c r="D67" s="1"/>
      <c r="E67" s="1"/>
      <c r="F67" s="1"/>
      <c r="G67" s="1"/>
      <c r="H67" s="1"/>
      <c r="I67" s="1"/>
    </row>
    <row r="68" spans="1:9">
      <c r="A68" s="1"/>
      <c r="B68" s="1"/>
      <c r="C68" s="1"/>
      <c r="D68" s="1"/>
      <c r="E68" s="1"/>
      <c r="F68" s="1"/>
      <c r="G68" s="1"/>
      <c r="H68" s="1"/>
      <c r="I68" s="1"/>
    </row>
    <row r="69" spans="1:9">
      <c r="A69" s="1"/>
      <c r="B69" s="1"/>
      <c r="C69" s="1"/>
      <c r="D69" s="1"/>
      <c r="E69" s="1"/>
      <c r="F69" s="1"/>
      <c r="G69" s="1"/>
      <c r="H69" s="1"/>
      <c r="I69" s="1"/>
    </row>
    <row r="70" spans="1:9">
      <c r="A70" s="1"/>
      <c r="B70" s="1"/>
      <c r="C70" s="1"/>
      <c r="D70" s="1"/>
      <c r="E70" s="1"/>
      <c r="F70" s="1"/>
      <c r="G70" s="1"/>
      <c r="H70" s="1"/>
      <c r="I70" s="1"/>
    </row>
    <row r="71" spans="1:9">
      <c r="A71" s="1"/>
      <c r="B71" s="1"/>
      <c r="C71" s="1"/>
      <c r="D71" s="1"/>
      <c r="E71" s="1"/>
      <c r="F71" s="1"/>
      <c r="G71" s="1"/>
      <c r="H71" s="1"/>
      <c r="I71" s="1"/>
    </row>
    <row r="72" spans="1:9">
      <c r="A72" s="1"/>
      <c r="B72" s="1"/>
      <c r="C72" s="1"/>
      <c r="D72" s="1"/>
      <c r="E72" s="1"/>
      <c r="F72" s="1"/>
      <c r="G72" s="1"/>
      <c r="H72" s="1"/>
      <c r="I72" s="1"/>
    </row>
    <row r="73" spans="1:9">
      <c r="A73" s="1"/>
      <c r="B73" s="1"/>
      <c r="C73" s="1"/>
      <c r="D73" s="1"/>
      <c r="E73" s="1"/>
      <c r="F73" s="1"/>
      <c r="G73" s="1"/>
      <c r="H73" s="1"/>
      <c r="I73" s="1"/>
    </row>
    <row r="74" spans="1:9">
      <c r="A74" s="1"/>
      <c r="B74" s="1"/>
      <c r="C74" s="1"/>
      <c r="D74" s="1"/>
      <c r="E74" s="1"/>
      <c r="F74" s="1"/>
      <c r="G74" s="1"/>
      <c r="H74" s="1"/>
      <c r="I74" s="1"/>
    </row>
    <row r="75" spans="1:9">
      <c r="A75" s="1"/>
      <c r="B75" s="1"/>
      <c r="C75" s="1"/>
      <c r="D75" s="1"/>
      <c r="E75" s="1"/>
      <c r="F75" s="1"/>
      <c r="G75" s="1"/>
      <c r="H75" s="1"/>
      <c r="I75" s="1"/>
    </row>
    <row r="76" spans="1:9">
      <c r="A76" s="1"/>
      <c r="B76" s="1"/>
      <c r="C76" s="1"/>
      <c r="D76" s="1"/>
      <c r="E76" s="1"/>
      <c r="F76" s="1"/>
      <c r="G76" s="1"/>
      <c r="H76" s="1"/>
      <c r="I76" s="1"/>
    </row>
    <row r="77" spans="1:9">
      <c r="A77" s="1"/>
      <c r="B77" s="1"/>
      <c r="C77" s="1"/>
      <c r="D77" s="1"/>
      <c r="E77" s="1"/>
      <c r="F77" s="1"/>
      <c r="G77" s="1"/>
      <c r="H77" s="1"/>
      <c r="I77" s="1"/>
    </row>
    <row r="78" spans="1:9">
      <c r="A78" s="1"/>
      <c r="B78" s="1"/>
      <c r="C78" s="1"/>
      <c r="D78" s="1"/>
      <c r="E78" s="1"/>
      <c r="F78" s="1"/>
      <c r="G78" s="1"/>
      <c r="H78" s="1"/>
      <c r="I78" s="1"/>
    </row>
    <row r="79" spans="1:9">
      <c r="A79" s="1"/>
      <c r="B79" s="1"/>
      <c r="C79" s="1"/>
      <c r="D79" s="1"/>
      <c r="E79" s="1"/>
      <c r="F79" s="1"/>
      <c r="G79" s="1"/>
      <c r="H79" s="1"/>
      <c r="I79" s="1"/>
    </row>
    <row r="80" spans="1:9">
      <c r="A80" s="1"/>
      <c r="B80" s="1"/>
      <c r="C80" s="1"/>
      <c r="D80" s="1"/>
      <c r="E80" s="1"/>
      <c r="F80" s="1"/>
      <c r="G80" s="1"/>
      <c r="H80" s="1"/>
      <c r="I80" s="1"/>
    </row>
    <row r="81" spans="1:9">
      <c r="A81" s="1"/>
      <c r="B81" s="1"/>
      <c r="C81" s="1"/>
      <c r="D81" s="1"/>
      <c r="E81" s="1"/>
      <c r="F81" s="1"/>
      <c r="G81" s="1"/>
      <c r="H81" s="1"/>
      <c r="I81" s="1"/>
    </row>
    <row r="82" spans="1:9">
      <c r="A82" s="1"/>
      <c r="B82" s="1"/>
      <c r="C82" s="1"/>
      <c r="D82" s="1"/>
      <c r="E82" s="1"/>
      <c r="F82" s="1"/>
      <c r="G82" s="1"/>
      <c r="H82" s="1"/>
      <c r="I82" s="1"/>
    </row>
    <row r="83" spans="1:9">
      <c r="A83" s="1"/>
      <c r="B83" s="1"/>
      <c r="C83" s="1"/>
      <c r="D83" s="1"/>
      <c r="E83" s="1"/>
      <c r="F83" s="1"/>
      <c r="G83" s="1"/>
      <c r="H83" s="1"/>
      <c r="I83" s="1"/>
    </row>
    <row r="84" spans="1:9">
      <c r="A84" s="1"/>
      <c r="B84" s="1"/>
      <c r="C84" s="1"/>
      <c r="D84" s="1"/>
      <c r="E84" s="1"/>
      <c r="F84" s="1"/>
      <c r="G84" s="1"/>
      <c r="H84" s="1"/>
      <c r="I84" s="1"/>
    </row>
    <row r="85" spans="1:9">
      <c r="A85" s="1"/>
      <c r="B85" s="1"/>
      <c r="C85" s="1"/>
      <c r="D85" s="1"/>
      <c r="E85" s="1"/>
      <c r="F85" s="1"/>
      <c r="G85" s="1"/>
      <c r="H85" s="1"/>
      <c r="I85" s="1"/>
    </row>
    <row r="86" spans="1:9">
      <c r="A86" s="1"/>
      <c r="B86" s="1"/>
      <c r="C86" s="1"/>
      <c r="D86" s="1"/>
      <c r="E86" s="1"/>
      <c r="F86" s="1"/>
      <c r="G86" s="1"/>
      <c r="H86" s="1"/>
      <c r="I86" s="1"/>
    </row>
    <row r="87" spans="1:9">
      <c r="A87" s="1"/>
      <c r="B87" s="1"/>
      <c r="C87" s="1"/>
      <c r="D87" s="1"/>
      <c r="E87" s="1"/>
      <c r="F87" s="1"/>
      <c r="G87" s="1"/>
      <c r="H87" s="1"/>
      <c r="I87" s="1"/>
    </row>
    <row r="88" spans="1:9">
      <c r="A88" s="1"/>
      <c r="B88" s="1"/>
      <c r="C88" s="1"/>
      <c r="D88" s="1"/>
      <c r="E88" s="1"/>
      <c r="F88" s="1"/>
      <c r="G88" s="1"/>
      <c r="H88" s="1"/>
      <c r="I88" s="1"/>
    </row>
    <row r="89" spans="1:9">
      <c r="A89" s="1"/>
      <c r="B89" s="1"/>
      <c r="C89" s="1"/>
      <c r="D89" s="1"/>
      <c r="E89" s="1"/>
      <c r="F89" s="1"/>
      <c r="G89" s="1"/>
      <c r="H89" s="1"/>
      <c r="I89" s="1"/>
    </row>
    <row r="90" spans="1:9">
      <c r="A90" s="1"/>
      <c r="B90" s="1"/>
      <c r="C90" s="1"/>
      <c r="D90" s="1"/>
      <c r="E90" s="1"/>
      <c r="F90" s="1"/>
      <c r="G90" s="1"/>
      <c r="H90" s="1"/>
      <c r="I90" s="1"/>
    </row>
    <row r="91" spans="1:9">
      <c r="A91" s="1"/>
      <c r="B91" s="1"/>
      <c r="C91" s="1"/>
      <c r="D91" s="1"/>
      <c r="E91" s="1"/>
      <c r="F91" s="1"/>
      <c r="G91" s="1"/>
      <c r="H91" s="1"/>
      <c r="I91" s="1"/>
    </row>
    <row r="92" spans="1:9">
      <c r="A92" s="1"/>
      <c r="B92" s="1"/>
      <c r="C92" s="1"/>
      <c r="D92" s="1"/>
      <c r="E92" s="1"/>
      <c r="F92" s="1"/>
      <c r="G92" s="1"/>
      <c r="H92" s="1"/>
      <c r="I92" s="1"/>
    </row>
    <row r="93" spans="1:9">
      <c r="A93" s="1"/>
      <c r="B93" s="1"/>
      <c r="C93" s="1"/>
      <c r="D93" s="1"/>
      <c r="E93" s="1"/>
      <c r="F93" s="1"/>
      <c r="G93" s="1"/>
      <c r="H93" s="1"/>
      <c r="I93" s="1"/>
    </row>
    <row r="94" spans="1:9">
      <c r="A94" s="1"/>
      <c r="B94" s="1"/>
      <c r="C94" s="1"/>
      <c r="D94" s="1"/>
      <c r="E94" s="1"/>
      <c r="F94" s="1"/>
      <c r="G94" s="1"/>
      <c r="H94" s="1"/>
      <c r="I94" s="1"/>
    </row>
    <row r="95" spans="1:9">
      <c r="A95" s="1"/>
      <c r="B95" s="1"/>
      <c r="C95" s="1"/>
      <c r="D95" s="1"/>
      <c r="E95" s="1"/>
      <c r="F95" s="1"/>
      <c r="G95" s="1"/>
      <c r="H95" s="1"/>
      <c r="I95" s="1"/>
    </row>
    <row r="96" spans="1:9">
      <c r="A96" s="1"/>
      <c r="B96" s="1"/>
      <c r="C96" s="1"/>
      <c r="D96" s="1"/>
      <c r="E96" s="1"/>
      <c r="F96" s="1"/>
      <c r="G96" s="1"/>
      <c r="H96" s="1"/>
      <c r="I96" s="1"/>
    </row>
    <row r="97" spans="1:9">
      <c r="A97" s="1"/>
      <c r="B97" s="1"/>
      <c r="C97" s="1"/>
      <c r="D97" s="1"/>
      <c r="E97" s="1"/>
      <c r="F97" s="1"/>
      <c r="G97" s="1"/>
      <c r="H97" s="1"/>
      <c r="I97" s="1"/>
    </row>
    <row r="98" spans="1:9">
      <c r="A98" s="1"/>
      <c r="B98" s="1"/>
      <c r="C98" s="1"/>
      <c r="D98" s="1"/>
      <c r="E98" s="1"/>
      <c r="F98" s="1"/>
      <c r="G98" s="1"/>
      <c r="H98" s="1"/>
      <c r="I98" s="1"/>
    </row>
    <row r="99" spans="1:9">
      <c r="A99" s="1"/>
      <c r="B99" s="1"/>
      <c r="C99" s="1"/>
      <c r="D99" s="1"/>
      <c r="E99" s="1"/>
      <c r="F99" s="1"/>
      <c r="G99" s="1"/>
      <c r="H99" s="1"/>
      <c r="I99" s="1"/>
    </row>
    <row r="100" spans="1:9">
      <c r="A100" s="1"/>
      <c r="B100" s="1"/>
      <c r="C100" s="1"/>
      <c r="D100" s="1"/>
      <c r="E100" s="1"/>
      <c r="F100" s="1"/>
      <c r="G100" s="1"/>
      <c r="H100" s="1"/>
      <c r="I100" s="1"/>
    </row>
    <row r="101" spans="1:9">
      <c r="A101" s="1"/>
      <c r="B101" s="1"/>
      <c r="C101" s="1"/>
      <c r="D101" s="1"/>
      <c r="E101" s="1"/>
      <c r="F101" s="1"/>
      <c r="G101" s="1"/>
      <c r="H101" s="1"/>
      <c r="I101" s="1"/>
    </row>
    <row r="102" spans="1:9">
      <c r="A102" s="1"/>
      <c r="B102" s="1"/>
      <c r="C102" s="1"/>
      <c r="D102" s="1"/>
      <c r="E102" s="1"/>
      <c r="F102" s="1"/>
      <c r="G102" s="1"/>
      <c r="H102" s="1"/>
      <c r="I102" s="1"/>
    </row>
    <row r="103" spans="1:9">
      <c r="A103" s="1"/>
      <c r="B103" s="1"/>
      <c r="C103" s="1"/>
      <c r="D103" s="1"/>
      <c r="E103" s="1"/>
      <c r="F103" s="1"/>
      <c r="G103" s="1"/>
      <c r="H103" s="1"/>
      <c r="I103" s="1"/>
    </row>
    <row r="104" spans="1:9">
      <c r="A104" s="1"/>
      <c r="B104" s="1"/>
      <c r="C104" s="1"/>
      <c r="D104" s="1"/>
      <c r="E104" s="1"/>
      <c r="F104" s="1"/>
      <c r="G104" s="1"/>
      <c r="H104" s="1"/>
      <c r="I104" s="1"/>
    </row>
    <row r="105" spans="1:9">
      <c r="A105" s="1"/>
      <c r="B105" s="1"/>
      <c r="C105" s="1"/>
      <c r="D105" s="1"/>
      <c r="E105" s="1"/>
      <c r="F105" s="1"/>
      <c r="G105" s="1"/>
      <c r="H105" s="1"/>
      <c r="I105" s="1"/>
    </row>
    <row r="106" spans="1:9">
      <c r="A106" s="1"/>
      <c r="B106" s="1"/>
      <c r="C106" s="1"/>
      <c r="D106" s="1"/>
      <c r="E106" s="1"/>
      <c r="F106" s="1"/>
      <c r="G106" s="1"/>
      <c r="H106" s="1"/>
      <c r="I106" s="1"/>
    </row>
    <row r="107" spans="1:9">
      <c r="A107" s="1"/>
      <c r="B107" s="1"/>
      <c r="C107" s="1"/>
      <c r="D107" s="1"/>
      <c r="E107" s="1"/>
      <c r="F107" s="1"/>
      <c r="G107" s="1"/>
      <c r="H107" s="1"/>
      <c r="I107" s="1"/>
    </row>
    <row r="108" spans="1:9">
      <c r="A108" s="1"/>
      <c r="B108" s="1"/>
      <c r="C108" s="1"/>
      <c r="D108" s="1"/>
      <c r="E108" s="1"/>
      <c r="F108" s="1"/>
      <c r="G108" s="1"/>
      <c r="H108" s="1"/>
      <c r="I108" s="1"/>
    </row>
    <row r="109" spans="1:9">
      <c r="A109" s="1"/>
      <c r="B109" s="1"/>
      <c r="C109" s="1"/>
      <c r="D109" s="1"/>
      <c r="E109" s="1"/>
      <c r="F109" s="1"/>
      <c r="G109" s="1"/>
      <c r="H109" s="1"/>
      <c r="I109" s="1"/>
    </row>
    <row r="110" spans="1:9">
      <c r="A110" s="1"/>
      <c r="B110" s="1"/>
      <c r="C110" s="1"/>
      <c r="D110" s="1"/>
      <c r="E110" s="1"/>
      <c r="F110" s="1"/>
      <c r="G110" s="1"/>
      <c r="H110" s="1"/>
      <c r="I110" s="1"/>
    </row>
    <row r="111" spans="1:9">
      <c r="A111" s="1"/>
      <c r="B111" s="1"/>
      <c r="C111" s="1"/>
      <c r="D111" s="1"/>
      <c r="E111" s="1"/>
      <c r="F111" s="1"/>
      <c r="G111" s="1"/>
      <c r="H111" s="1"/>
      <c r="I111" s="1"/>
    </row>
    <row r="112" spans="1:9">
      <c r="A112" s="1"/>
      <c r="B112" s="1"/>
      <c r="C112" s="1"/>
      <c r="D112" s="1"/>
      <c r="E112" s="1"/>
      <c r="F112" s="1"/>
      <c r="G112" s="1"/>
      <c r="H112" s="1"/>
      <c r="I112" s="1"/>
    </row>
    <row r="113" spans="1:9">
      <c r="A113" s="1"/>
      <c r="B113" s="1"/>
      <c r="C113" s="1"/>
      <c r="D113" s="1"/>
      <c r="E113" s="1"/>
      <c r="F113" s="1"/>
      <c r="G113" s="1"/>
      <c r="H113" s="1"/>
      <c r="I113" s="1"/>
    </row>
    <row r="114" spans="1:9">
      <c r="A114" s="1"/>
      <c r="B114" s="1"/>
      <c r="C114" s="1"/>
      <c r="D114" s="1"/>
      <c r="E114" s="1"/>
      <c r="F114" s="1"/>
      <c r="G114" s="1"/>
      <c r="H114" s="1"/>
      <c r="I114" s="1"/>
    </row>
    <row r="115" spans="1:9">
      <c r="A115" s="1"/>
      <c r="B115" s="1"/>
      <c r="C115" s="1"/>
      <c r="D115" s="1"/>
      <c r="E115" s="1"/>
      <c r="F115" s="1"/>
      <c r="G115" s="1"/>
      <c r="H115" s="1"/>
      <c r="I115" s="1"/>
    </row>
    <row r="116" spans="1:9">
      <c r="A116" s="1"/>
      <c r="B116" s="1"/>
      <c r="C116" s="1"/>
      <c r="D116" s="1"/>
      <c r="E116" s="1"/>
      <c r="F116" s="1"/>
      <c r="G116" s="1"/>
      <c r="H116" s="1"/>
      <c r="I116" s="1"/>
    </row>
    <row r="117" spans="1:9">
      <c r="A117" s="1"/>
      <c r="B117" s="1"/>
      <c r="C117" s="1"/>
      <c r="D117" s="1"/>
      <c r="E117" s="1"/>
      <c r="F117" s="1"/>
      <c r="G117" s="1"/>
      <c r="H117" s="1"/>
      <c r="I117" s="1"/>
    </row>
    <row r="118" spans="1:9">
      <c r="A118" s="1"/>
      <c r="B118" s="1"/>
      <c r="C118" s="1"/>
      <c r="D118" s="1"/>
      <c r="E118" s="1"/>
      <c r="F118" s="1"/>
      <c r="G118" s="1"/>
      <c r="H118" s="1"/>
      <c r="I118" s="1"/>
    </row>
    <row r="119" spans="1:9">
      <c r="A119" s="1"/>
      <c r="B119" s="1"/>
      <c r="C119" s="1"/>
      <c r="D119" s="1"/>
      <c r="E119" s="1"/>
      <c r="F119" s="1"/>
      <c r="G119" s="1"/>
      <c r="H119" s="1"/>
      <c r="I119" s="1"/>
    </row>
    <row r="120" spans="1:9">
      <c r="A120" s="1"/>
      <c r="B120" s="1"/>
      <c r="C120" s="1"/>
      <c r="D120" s="1"/>
      <c r="E120" s="1"/>
      <c r="F120" s="1"/>
      <c r="G120" s="1"/>
      <c r="H120" s="1"/>
      <c r="I120" s="1"/>
    </row>
    <row r="121" spans="1:9">
      <c r="A121" s="1"/>
      <c r="B121" s="1"/>
      <c r="C121" s="1"/>
      <c r="D121" s="1"/>
      <c r="E121" s="1"/>
      <c r="F121" s="1"/>
      <c r="G121" s="1"/>
      <c r="H121" s="1"/>
      <c r="I121" s="1"/>
    </row>
    <row r="122" spans="1:9">
      <c r="A122" s="1"/>
      <c r="B122" s="1"/>
      <c r="C122" s="1"/>
      <c r="D122" s="1"/>
      <c r="E122" s="1"/>
      <c r="F122" s="1"/>
      <c r="G122" s="1"/>
      <c r="H122" s="1"/>
      <c r="I122" s="1"/>
    </row>
    <row r="123" spans="1:9">
      <c r="A123" s="1"/>
      <c r="B123" s="1"/>
      <c r="C123" s="1"/>
      <c r="D123" s="1"/>
      <c r="E123" s="1"/>
      <c r="F123" s="1"/>
      <c r="G123" s="1"/>
      <c r="H123" s="1"/>
      <c r="I123" s="1"/>
    </row>
    <row r="124" spans="1:9">
      <c r="A124" s="1"/>
      <c r="B124" s="1"/>
      <c r="C124" s="1"/>
      <c r="D124" s="1"/>
      <c r="E124" s="1"/>
      <c r="F124" s="1"/>
      <c r="G124" s="1"/>
      <c r="H124" s="1"/>
      <c r="I124" s="1"/>
    </row>
    <row r="125" spans="1:9">
      <c r="A125" s="1"/>
      <c r="B125" s="1"/>
      <c r="C125" s="1"/>
      <c r="D125" s="1"/>
      <c r="E125" s="1"/>
      <c r="F125" s="1"/>
      <c r="G125" s="1"/>
      <c r="H125" s="1"/>
      <c r="I125" s="1"/>
    </row>
    <row r="126" spans="1:9">
      <c r="A126" s="1"/>
      <c r="B126" s="1"/>
      <c r="C126" s="1"/>
      <c r="D126" s="1"/>
      <c r="E126" s="1"/>
      <c r="F126" s="1"/>
      <c r="G126" s="1"/>
      <c r="H126" s="1"/>
      <c r="I126" s="1"/>
    </row>
    <row r="127" spans="1:9">
      <c r="A127" s="1"/>
      <c r="B127" s="1"/>
      <c r="C127" s="1"/>
      <c r="D127" s="1"/>
      <c r="E127" s="1"/>
      <c r="F127" s="1"/>
      <c r="G127" s="1"/>
      <c r="H127" s="1"/>
      <c r="I127" s="1"/>
    </row>
    <row r="128" spans="1:9">
      <c r="A128" s="1"/>
      <c r="B128" s="1"/>
      <c r="C128" s="1"/>
      <c r="D128" s="1"/>
      <c r="E128" s="1"/>
      <c r="F128" s="1"/>
      <c r="G128" s="1"/>
      <c r="H128" s="1"/>
      <c r="I128" s="1"/>
    </row>
    <row r="129" spans="1:9">
      <c r="A129" s="1"/>
      <c r="B129" s="1"/>
      <c r="C129" s="1"/>
      <c r="D129" s="1"/>
      <c r="E129" s="1"/>
      <c r="F129" s="1"/>
      <c r="G129" s="1"/>
      <c r="H129" s="1"/>
      <c r="I129" s="1"/>
    </row>
    <row r="130" spans="1:9">
      <c r="A130" s="1"/>
      <c r="B130" s="1"/>
      <c r="C130" s="1"/>
      <c r="D130" s="1"/>
      <c r="E130" s="1"/>
      <c r="F130" s="1"/>
      <c r="G130" s="1"/>
      <c r="H130" s="1"/>
      <c r="I130" s="1"/>
    </row>
    <row r="131" spans="1:9">
      <c r="A131" s="1"/>
      <c r="B131" s="1"/>
      <c r="C131" s="1"/>
      <c r="D131" s="1"/>
      <c r="E131" s="1"/>
      <c r="F131" s="1"/>
      <c r="G131" s="1"/>
      <c r="H131" s="1"/>
      <c r="I131" s="1"/>
    </row>
    <row r="132" spans="1:9">
      <c r="A132" s="1"/>
      <c r="B132" s="1"/>
      <c r="C132" s="1"/>
      <c r="D132" s="1"/>
      <c r="E132" s="1"/>
      <c r="F132" s="1"/>
      <c r="G132" s="1"/>
      <c r="H132" s="1"/>
      <c r="I132" s="1"/>
    </row>
    <row r="133" spans="1:9">
      <c r="A133" s="1"/>
      <c r="B133" s="1"/>
      <c r="C133" s="1"/>
      <c r="D133" s="1"/>
      <c r="E133" s="1"/>
      <c r="F133" s="1"/>
      <c r="G133" s="1"/>
      <c r="H133" s="1"/>
      <c r="I133" s="1"/>
    </row>
    <row r="134" spans="1:9">
      <c r="A134" s="1"/>
      <c r="B134" s="1"/>
      <c r="C134" s="1"/>
      <c r="D134" s="1"/>
      <c r="E134" s="1"/>
      <c r="F134" s="1"/>
      <c r="G134" s="1"/>
      <c r="H134" s="1"/>
      <c r="I134" s="1"/>
    </row>
    <row r="135" spans="1:9">
      <c r="A135" s="1"/>
      <c r="B135" s="1"/>
      <c r="C135" s="1"/>
      <c r="D135" s="1"/>
      <c r="E135" s="1"/>
      <c r="F135" s="1"/>
      <c r="G135" s="1"/>
      <c r="H135" s="1"/>
      <c r="I135" s="1"/>
    </row>
    <row r="136" spans="1:9">
      <c r="A136" s="1"/>
      <c r="B136" s="1"/>
      <c r="C136" s="1"/>
      <c r="D136" s="1"/>
      <c r="E136" s="1"/>
      <c r="F136" s="1"/>
      <c r="G136" s="1"/>
      <c r="H136" s="1"/>
      <c r="I136" s="1"/>
    </row>
    <row r="137" spans="1:9">
      <c r="A137" s="1"/>
      <c r="B137" s="1"/>
      <c r="C137" s="1"/>
      <c r="D137" s="1"/>
      <c r="E137" s="1"/>
      <c r="F137" s="1"/>
      <c r="G137" s="1"/>
      <c r="H137" s="1"/>
      <c r="I137" s="1"/>
    </row>
    <row r="138" spans="1:9">
      <c r="A138" s="1"/>
      <c r="B138" s="1"/>
      <c r="C138" s="1"/>
      <c r="D138" s="1"/>
      <c r="E138" s="1"/>
      <c r="F138" s="1"/>
      <c r="G138" s="1"/>
      <c r="H138" s="1"/>
      <c r="I138" s="1"/>
    </row>
    <row r="139" spans="1:9">
      <c r="A139" s="1"/>
      <c r="B139" s="1"/>
      <c r="C139" s="1"/>
      <c r="D139" s="1"/>
      <c r="E139" s="1"/>
      <c r="F139" s="1"/>
      <c r="G139" s="1"/>
      <c r="H139" s="1"/>
      <c r="I139" s="1"/>
    </row>
    <row r="140" spans="1:9">
      <c r="A140" s="1"/>
      <c r="B140" s="1"/>
      <c r="C140" s="1"/>
      <c r="D140" s="1"/>
      <c r="E140" s="1"/>
      <c r="F140" s="1"/>
      <c r="G140" s="1"/>
      <c r="H140" s="1"/>
      <c r="I140" s="1"/>
    </row>
    <row r="141" spans="1:9">
      <c r="A141" s="1"/>
      <c r="B141" s="1"/>
      <c r="C141" s="1"/>
      <c r="D141" s="1"/>
      <c r="E141" s="1"/>
      <c r="F141" s="1"/>
      <c r="G141" s="1"/>
      <c r="H141" s="1"/>
      <c r="I141" s="1"/>
    </row>
    <row r="142" spans="1:9">
      <c r="A142" s="1"/>
      <c r="B142" s="1"/>
      <c r="C142" s="1"/>
      <c r="D142" s="1"/>
      <c r="E142" s="1"/>
      <c r="F142" s="1"/>
      <c r="G142" s="1"/>
      <c r="H142" s="1"/>
      <c r="I142" s="1"/>
    </row>
    <row r="143" spans="1:9">
      <c r="A143" s="1"/>
      <c r="B143" s="1"/>
      <c r="C143" s="1"/>
      <c r="D143" s="1"/>
      <c r="E143" s="1"/>
      <c r="F143" s="1"/>
      <c r="G143" s="1"/>
      <c r="H143" s="1"/>
      <c r="I143" s="1"/>
    </row>
    <row r="144" spans="1:9">
      <c r="A144" s="1"/>
      <c r="B144" s="1"/>
      <c r="C144" s="1"/>
      <c r="D144" s="1"/>
      <c r="E144" s="1"/>
      <c r="F144" s="1"/>
      <c r="G144" s="1"/>
      <c r="H144" s="1"/>
      <c r="I144" s="1"/>
    </row>
    <row r="145" spans="1:9">
      <c r="A145" s="1"/>
      <c r="B145" s="1"/>
      <c r="C145" s="1"/>
      <c r="D145" s="1"/>
      <c r="E145" s="1"/>
      <c r="F145" s="1"/>
      <c r="G145" s="1"/>
      <c r="H145" s="1"/>
      <c r="I145" s="1"/>
    </row>
    <row r="146" spans="1:9">
      <c r="A146" s="1"/>
      <c r="B146" s="1"/>
      <c r="C146" s="1"/>
      <c r="D146" s="1"/>
      <c r="E146" s="1"/>
      <c r="F146" s="1"/>
      <c r="G146" s="1"/>
      <c r="H146" s="1"/>
      <c r="I146" s="1"/>
    </row>
    <row r="147" spans="1:9">
      <c r="A147" s="1"/>
      <c r="B147" s="1"/>
      <c r="C147" s="1"/>
      <c r="D147" s="1"/>
      <c r="E147" s="1"/>
      <c r="F147" s="1"/>
      <c r="G147" s="1"/>
      <c r="H147" s="1"/>
      <c r="I147" s="1"/>
    </row>
    <row r="148" spans="1:9">
      <c r="A148" s="1"/>
      <c r="B148" s="1"/>
      <c r="C148" s="1"/>
      <c r="D148" s="1"/>
      <c r="E148" s="1"/>
      <c r="F148" s="1"/>
      <c r="G148" s="1"/>
      <c r="H148" s="1"/>
      <c r="I148" s="1"/>
    </row>
    <row r="149" spans="1:9">
      <c r="A149" s="1"/>
      <c r="B149" s="1"/>
      <c r="C149" s="1"/>
      <c r="D149" s="1"/>
      <c r="E149" s="1"/>
      <c r="F149" s="1"/>
      <c r="G149" s="1"/>
      <c r="H149" s="1"/>
      <c r="I149" s="1"/>
    </row>
    <row r="150" spans="1:9">
      <c r="A150" s="1"/>
      <c r="B150" s="1"/>
      <c r="C150" s="1"/>
      <c r="D150" s="1"/>
      <c r="E150" s="1"/>
      <c r="F150" s="1"/>
      <c r="G150" s="1"/>
      <c r="H150" s="1"/>
      <c r="I150" s="1"/>
    </row>
    <row r="151" spans="1:9">
      <c r="A151" s="1"/>
      <c r="B151" s="1"/>
      <c r="C151" s="1"/>
      <c r="D151" s="1"/>
      <c r="E151" s="1"/>
      <c r="F151" s="1"/>
      <c r="G151" s="1"/>
      <c r="H151" s="1"/>
      <c r="I151" s="1"/>
    </row>
    <row r="152" spans="1:9">
      <c r="A152" s="1"/>
      <c r="B152" s="1"/>
      <c r="C152" s="1"/>
      <c r="D152" s="1"/>
      <c r="E152" s="1"/>
      <c r="F152" s="1"/>
      <c r="G152" s="1"/>
      <c r="H152" s="1"/>
      <c r="I152" s="1"/>
    </row>
    <row r="153" spans="1:9">
      <c r="A153" s="1"/>
      <c r="B153" s="1"/>
      <c r="C153" s="1"/>
      <c r="D153" s="1"/>
      <c r="E153" s="1"/>
      <c r="F153" s="1"/>
      <c r="G153" s="1"/>
      <c r="H153" s="1"/>
      <c r="I153" s="1"/>
    </row>
  </sheetData>
  <autoFilter ref="A2:I56" xr:uid="{A727E275-4D81-4B31-9FCD-C1A718A52734}"/>
  <mergeCells count="2">
    <mergeCell ref="A1:I1"/>
    <mergeCell ref="G47:G48"/>
  </mergeCells>
  <hyperlinks>
    <hyperlink ref="C52" r:id="rId1" xr:uid="{BC939801-1BAA-413F-8A17-60FC666806F3}"/>
    <hyperlink ref="C53" r:id="rId2" xr:uid="{F71AD8B8-83D0-4025-AA88-10548C0B0AF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10938-2AA4-4A3C-9C22-777D0980EE6B}">
  <dimension ref="A1:L46"/>
  <sheetViews>
    <sheetView workbookViewId="0">
      <selection activeCell="F11" sqref="F11"/>
    </sheetView>
  </sheetViews>
  <sheetFormatPr baseColWidth="10" defaultRowHeight="17"/>
  <cols>
    <col min="2" max="3" width="18.58203125" customWidth="1"/>
    <col min="4" max="4" width="15.83203125" customWidth="1"/>
    <col min="5" max="5" width="15.58203125" customWidth="1"/>
    <col min="6" max="6" width="14.83203125" customWidth="1"/>
    <col min="7" max="7" width="17.33203125" customWidth="1"/>
    <col min="8" max="8" width="15.1640625" customWidth="1"/>
    <col min="9" max="9" width="18.6640625" customWidth="1"/>
    <col min="10" max="10" width="12" customWidth="1"/>
    <col min="11" max="11" width="85.58203125" customWidth="1"/>
  </cols>
  <sheetData>
    <row r="1" spans="1:12" s="2" customFormat="1" ht="24.5" customHeight="1">
      <c r="A1" s="59" t="s">
        <v>715</v>
      </c>
      <c r="B1" s="59"/>
      <c r="C1" s="59"/>
      <c r="D1" s="59"/>
      <c r="E1" s="59"/>
      <c r="F1" s="59"/>
      <c r="G1" s="59"/>
      <c r="H1" s="59"/>
      <c r="I1" s="59"/>
      <c r="J1" s="59"/>
      <c r="K1" s="59"/>
      <c r="L1" s="2">
        <v>15</v>
      </c>
    </row>
    <row r="2" spans="1:12" s="2" customFormat="1" ht="51.5" customHeight="1">
      <c r="A2" s="5"/>
      <c r="B2" s="8" t="s">
        <v>463</v>
      </c>
      <c r="C2" s="8" t="s">
        <v>11</v>
      </c>
      <c r="D2" s="8" t="s">
        <v>792</v>
      </c>
      <c r="E2" s="8" t="s">
        <v>12</v>
      </c>
      <c r="F2" s="11" t="s">
        <v>751</v>
      </c>
      <c r="G2" s="8" t="s">
        <v>10</v>
      </c>
      <c r="H2" s="50" t="s">
        <v>485</v>
      </c>
      <c r="I2" s="8" t="s">
        <v>774</v>
      </c>
      <c r="J2" s="11" t="s">
        <v>26</v>
      </c>
      <c r="K2" s="8" t="s">
        <v>750</v>
      </c>
      <c r="L2" s="2" t="s">
        <v>775</v>
      </c>
    </row>
    <row r="3" spans="1:12" s="2" customFormat="1" ht="14">
      <c r="A3" s="1" t="str">
        <f>IF(J3&gt;0,"SI","NO")</f>
        <v>SI</v>
      </c>
      <c r="B3" s="23" t="s">
        <v>683</v>
      </c>
      <c r="C3" s="1"/>
      <c r="D3" s="1"/>
      <c r="E3" s="1" t="s">
        <v>716</v>
      </c>
      <c r="F3" s="1"/>
      <c r="G3" s="1" t="s">
        <v>684</v>
      </c>
      <c r="H3" s="51">
        <v>46126</v>
      </c>
      <c r="I3" s="3"/>
      <c r="J3" s="3" t="s">
        <v>45</v>
      </c>
      <c r="K3" s="67"/>
    </row>
    <row r="4" spans="1:12" s="2" customFormat="1" ht="14">
      <c r="A4" s="1" t="str">
        <f t="shared" ref="A4:A8" si="0">IF(J4&gt;0,"SI","NO")</f>
        <v>SI</v>
      </c>
      <c r="B4" s="23" t="s">
        <v>686</v>
      </c>
      <c r="C4" s="1"/>
      <c r="D4" s="1"/>
      <c r="E4" s="1" t="s">
        <v>685</v>
      </c>
      <c r="F4" s="1"/>
      <c r="G4" s="1" t="s">
        <v>687</v>
      </c>
      <c r="H4" s="51">
        <v>46119</v>
      </c>
      <c r="I4" s="1"/>
      <c r="J4" s="1" t="s">
        <v>45</v>
      </c>
      <c r="K4" s="67"/>
    </row>
    <row r="5" spans="1:12" s="2" customFormat="1" ht="14">
      <c r="A5" s="1" t="str">
        <f t="shared" si="0"/>
        <v>SI</v>
      </c>
      <c r="B5" s="23" t="s">
        <v>689</v>
      </c>
      <c r="C5" s="1"/>
      <c r="D5" s="1"/>
      <c r="E5" s="1" t="s">
        <v>688</v>
      </c>
      <c r="F5" s="1"/>
      <c r="G5" s="1" t="s">
        <v>690</v>
      </c>
      <c r="H5" s="51">
        <v>46112</v>
      </c>
      <c r="I5" s="1"/>
      <c r="J5" s="1" t="s">
        <v>45</v>
      </c>
      <c r="K5" s="67"/>
    </row>
    <row r="6" spans="1:12" s="2" customFormat="1" ht="14">
      <c r="A6" s="1" t="str">
        <f t="shared" si="0"/>
        <v>SI</v>
      </c>
      <c r="B6" s="23" t="s">
        <v>692</v>
      </c>
      <c r="C6" s="1"/>
      <c r="D6" s="1"/>
      <c r="E6" s="1" t="s">
        <v>691</v>
      </c>
      <c r="F6" s="1"/>
      <c r="G6" s="1" t="s">
        <v>693</v>
      </c>
      <c r="H6" s="51">
        <v>46112</v>
      </c>
      <c r="I6" s="1"/>
      <c r="J6" s="1" t="s">
        <v>45</v>
      </c>
      <c r="K6" s="67"/>
    </row>
    <row r="7" spans="1:12" s="2" customFormat="1" ht="14">
      <c r="A7" s="1" t="str">
        <f t="shared" si="0"/>
        <v>SI</v>
      </c>
      <c r="B7" s="23" t="s">
        <v>695</v>
      </c>
      <c r="C7" s="1"/>
      <c r="D7" s="1"/>
      <c r="E7" s="1" t="s">
        <v>694</v>
      </c>
      <c r="F7" s="1"/>
      <c r="G7" s="1" t="s">
        <v>696</v>
      </c>
      <c r="H7" s="51">
        <v>46112</v>
      </c>
      <c r="I7" s="1"/>
      <c r="J7" s="1" t="s">
        <v>45</v>
      </c>
      <c r="K7" s="67"/>
    </row>
    <row r="8" spans="1:12" s="2" customFormat="1" ht="14">
      <c r="A8" s="1" t="str">
        <f t="shared" si="0"/>
        <v>SI</v>
      </c>
      <c r="B8" s="23" t="s">
        <v>713</v>
      </c>
      <c r="C8" s="1"/>
      <c r="D8" s="1"/>
      <c r="E8" s="1" t="s">
        <v>714</v>
      </c>
      <c r="F8" s="1"/>
      <c r="G8" s="1" t="s">
        <v>584</v>
      </c>
      <c r="H8" s="51">
        <v>45433</v>
      </c>
      <c r="I8" s="1"/>
      <c r="J8" s="1" t="s">
        <v>4</v>
      </c>
      <c r="K8" s="67"/>
    </row>
    <row r="9" spans="1:12" s="2" customFormat="1" ht="14">
      <c r="A9" s="1" t="str">
        <f t="shared" ref="A9:A15" si="1">IF(J9&gt;0,"SI","NO")</f>
        <v>SI</v>
      </c>
      <c r="B9" s="23" t="s">
        <v>721</v>
      </c>
      <c r="C9" s="1" t="s">
        <v>722</v>
      </c>
      <c r="D9" s="1"/>
      <c r="E9" s="1" t="s">
        <v>720</v>
      </c>
      <c r="F9" s="1"/>
      <c r="G9" s="1" t="s">
        <v>269</v>
      </c>
      <c r="H9" s="51">
        <v>46175</v>
      </c>
      <c r="I9" s="1"/>
      <c r="J9" s="1" t="s">
        <v>8</v>
      </c>
      <c r="K9" s="67"/>
    </row>
    <row r="10" spans="1:12" s="2" customFormat="1" ht="14">
      <c r="A10" s="1" t="str">
        <f t="shared" si="1"/>
        <v>SI</v>
      </c>
      <c r="B10" s="23" t="s">
        <v>745</v>
      </c>
      <c r="C10" s="1" t="s">
        <v>94</v>
      </c>
      <c r="D10" s="1" t="s">
        <v>757</v>
      </c>
      <c r="E10" s="1" t="s">
        <v>746</v>
      </c>
      <c r="F10" s="1" t="s">
        <v>752</v>
      </c>
      <c r="G10" s="1" t="s">
        <v>93</v>
      </c>
      <c r="H10" s="51" t="s">
        <v>755</v>
      </c>
      <c r="I10" s="1" t="s">
        <v>756</v>
      </c>
      <c r="J10" s="1" t="s">
        <v>8</v>
      </c>
      <c r="K10" s="68" t="str">
        <f t="shared" ref="K10:K25" si="2">IF(J10="N/A","N/A",CONCATENATE(E10,"_",H10,"_",I10," ",D10," ",F10))</f>
        <v>2-2026-027714_22-06_Solicitud documentos IPSE 40257 FAZNI-627-2017 SOLING</v>
      </c>
    </row>
    <row r="11" spans="1:12" s="2" customFormat="1" ht="14">
      <c r="A11" s="1" t="str">
        <f t="shared" si="1"/>
        <v>SI</v>
      </c>
      <c r="B11" s="23" t="s">
        <v>748</v>
      </c>
      <c r="C11" s="1" t="s">
        <v>749</v>
      </c>
      <c r="D11" s="1" t="s">
        <v>758</v>
      </c>
      <c r="E11" s="1" t="s">
        <v>747</v>
      </c>
      <c r="F11" s="1" t="s">
        <v>753</v>
      </c>
      <c r="G11" s="1" t="s">
        <v>269</v>
      </c>
      <c r="H11" s="51" t="s">
        <v>754</v>
      </c>
      <c r="I11" s="1" t="s">
        <v>756</v>
      </c>
      <c r="J11" s="1" t="s">
        <v>8</v>
      </c>
      <c r="K11" s="68" t="str">
        <f t="shared" si="2"/>
        <v>2-2026-028259_24-06_Solicitud documentos IPSE 40257 FAZNI-611-2017, 622-2017 HELIOS</v>
      </c>
    </row>
    <row r="12" spans="1:12" s="2" customFormat="1" ht="14">
      <c r="A12" s="1" t="str">
        <f t="shared" si="1"/>
        <v>SI</v>
      </c>
      <c r="B12" s="23" t="s">
        <v>760</v>
      </c>
      <c r="C12" s="1" t="s">
        <v>761</v>
      </c>
      <c r="D12" s="1" t="s">
        <v>762</v>
      </c>
      <c r="E12" s="1" t="s">
        <v>759</v>
      </c>
      <c r="F12" s="1" t="s">
        <v>763</v>
      </c>
      <c r="G12" s="1" t="s">
        <v>535</v>
      </c>
      <c r="H12" s="51" t="s">
        <v>754</v>
      </c>
      <c r="I12" s="1" t="s">
        <v>4</v>
      </c>
      <c r="J12" s="1" t="s">
        <v>4</v>
      </c>
      <c r="K12" s="68" t="str">
        <f t="shared" si="2"/>
        <v>N/A</v>
      </c>
    </row>
    <row r="13" spans="1:12" s="2" customFormat="1" ht="14">
      <c r="A13" s="1" t="str">
        <f t="shared" si="1"/>
        <v>SI</v>
      </c>
      <c r="B13" s="23" t="s">
        <v>765</v>
      </c>
      <c r="C13" s="1" t="s">
        <v>443</v>
      </c>
      <c r="D13" s="1" t="s">
        <v>766</v>
      </c>
      <c r="E13" s="1" t="s">
        <v>764</v>
      </c>
      <c r="F13" s="1" t="s">
        <v>763</v>
      </c>
      <c r="G13" s="1" t="s">
        <v>767</v>
      </c>
      <c r="H13" s="51" t="s">
        <v>754</v>
      </c>
      <c r="I13" s="1" t="s">
        <v>756</v>
      </c>
      <c r="J13" s="1" t="s">
        <v>8</v>
      </c>
      <c r="K13" s="68" t="str">
        <f t="shared" si="2"/>
        <v>2-2026-028265_24-06_Solicitud documentos IPSE 40257 FAZNi-615 y 619 2017 ESPDELCA</v>
      </c>
    </row>
    <row r="14" spans="1:12" s="2" customFormat="1" ht="14">
      <c r="A14" s="1" t="str">
        <f t="shared" si="1"/>
        <v>SI</v>
      </c>
      <c r="B14" s="23" t="s">
        <v>769</v>
      </c>
      <c r="C14" s="1" t="s">
        <v>770</v>
      </c>
      <c r="D14" s="1" t="s">
        <v>771</v>
      </c>
      <c r="E14" s="1" t="s">
        <v>768</v>
      </c>
      <c r="F14" s="1" t="s">
        <v>772</v>
      </c>
      <c r="G14" s="1" t="s">
        <v>773</v>
      </c>
      <c r="H14" s="51" t="s">
        <v>754</v>
      </c>
      <c r="I14" s="1" t="s">
        <v>756</v>
      </c>
      <c r="J14" s="1" t="s">
        <v>8</v>
      </c>
      <c r="K14" s="68" t="str">
        <f t="shared" si="2"/>
        <v>2-2026-028267_24-06_Solicitud documentos IPSE 40257 FAZNI-643 y 614 2017 EGYT</v>
      </c>
    </row>
    <row r="15" spans="1:12" s="2" customFormat="1" ht="14">
      <c r="A15" s="1" t="str">
        <f t="shared" si="1"/>
        <v>SI</v>
      </c>
      <c r="B15" s="1" t="s">
        <v>791</v>
      </c>
      <c r="C15" s="1" t="s">
        <v>328</v>
      </c>
      <c r="D15" s="1" t="s">
        <v>793</v>
      </c>
      <c r="E15" s="1" t="s">
        <v>794</v>
      </c>
      <c r="F15" s="1" t="s">
        <v>772</v>
      </c>
      <c r="G15" s="1" t="s">
        <v>57</v>
      </c>
      <c r="H15" s="69" t="s">
        <v>795</v>
      </c>
      <c r="I15" s="1" t="s">
        <v>796</v>
      </c>
      <c r="J15" s="1" t="s">
        <v>8</v>
      </c>
      <c r="K15" s="68" t="str">
        <f t="shared" si="2"/>
        <v>2-2026-030578_07-07_Solicitud Aval IPSE 40257 FAZNI-643 2017 EGYT</v>
      </c>
    </row>
    <row r="16" spans="1:12" s="2" customFormat="1" ht="14">
      <c r="A16" s="1" t="str">
        <f t="shared" ref="A16:A46" si="3">IF(J16&gt;0,"SI","NO")</f>
        <v>NO</v>
      </c>
      <c r="B16" s="1"/>
      <c r="C16" s="1"/>
      <c r="D16" s="1"/>
      <c r="E16" s="1"/>
      <c r="F16" s="1"/>
      <c r="G16" s="1"/>
      <c r="H16" s="69"/>
      <c r="I16" s="1"/>
      <c r="J16" s="1"/>
      <c r="K16" s="68" t="str">
        <f t="shared" si="2"/>
        <v xml:space="preserve">__  </v>
      </c>
    </row>
    <row r="17" spans="1:11" s="2" customFormat="1" ht="14">
      <c r="A17" s="1" t="str">
        <f t="shared" si="3"/>
        <v>NO</v>
      </c>
      <c r="B17" s="1"/>
      <c r="C17" s="1"/>
      <c r="D17" s="1"/>
      <c r="E17" s="1"/>
      <c r="F17" s="1"/>
      <c r="G17" s="1"/>
      <c r="H17" s="69"/>
      <c r="I17" s="1"/>
      <c r="J17" s="1"/>
      <c r="K17" s="68" t="str">
        <f t="shared" si="2"/>
        <v xml:space="preserve">__  </v>
      </c>
    </row>
    <row r="18" spans="1:11" s="2" customFormat="1" ht="14">
      <c r="A18" s="1" t="str">
        <f t="shared" si="3"/>
        <v>NO</v>
      </c>
      <c r="B18" s="1"/>
      <c r="C18" s="1"/>
      <c r="D18" s="1"/>
      <c r="E18" s="1"/>
      <c r="F18" s="1"/>
      <c r="G18" s="1"/>
      <c r="H18" s="69"/>
      <c r="I18" s="1"/>
      <c r="J18" s="1"/>
      <c r="K18" s="68" t="str">
        <f t="shared" si="2"/>
        <v xml:space="preserve">__  </v>
      </c>
    </row>
    <row r="19" spans="1:11" s="2" customFormat="1" ht="14">
      <c r="A19" s="1" t="str">
        <f t="shared" si="3"/>
        <v>NO</v>
      </c>
      <c r="B19" s="1"/>
      <c r="C19" s="1"/>
      <c r="D19" s="1"/>
      <c r="E19" s="1"/>
      <c r="F19" s="1"/>
      <c r="G19" s="1"/>
      <c r="H19" s="69"/>
      <c r="I19" s="1"/>
      <c r="J19" s="1"/>
      <c r="K19" s="68" t="str">
        <f t="shared" si="2"/>
        <v xml:space="preserve">__  </v>
      </c>
    </row>
    <row r="20" spans="1:11" s="2" customFormat="1" ht="14">
      <c r="A20" s="1" t="str">
        <f t="shared" si="3"/>
        <v>NO</v>
      </c>
      <c r="B20" s="1"/>
      <c r="C20" s="1"/>
      <c r="D20" s="1"/>
      <c r="E20" s="1"/>
      <c r="F20" s="1"/>
      <c r="G20" s="1"/>
      <c r="H20" s="69"/>
      <c r="I20" s="1"/>
      <c r="J20" s="1"/>
      <c r="K20" s="68" t="str">
        <f t="shared" si="2"/>
        <v xml:space="preserve">__  </v>
      </c>
    </row>
    <row r="21" spans="1:11" s="2" customFormat="1" ht="14">
      <c r="A21" s="1" t="str">
        <f t="shared" si="3"/>
        <v>NO</v>
      </c>
      <c r="B21" s="1"/>
      <c r="C21" s="1"/>
      <c r="D21" s="1"/>
      <c r="E21" s="1"/>
      <c r="F21" s="1"/>
      <c r="G21" s="1"/>
      <c r="H21" s="69"/>
      <c r="I21" s="1"/>
      <c r="J21" s="1"/>
      <c r="K21" s="68" t="str">
        <f t="shared" si="2"/>
        <v xml:space="preserve">__  </v>
      </c>
    </row>
    <row r="22" spans="1:11" s="2" customFormat="1" ht="14">
      <c r="A22" s="1" t="str">
        <f t="shared" si="3"/>
        <v>NO</v>
      </c>
      <c r="B22" s="1"/>
      <c r="C22" s="1"/>
      <c r="D22" s="1"/>
      <c r="E22" s="1"/>
      <c r="F22" s="1"/>
      <c r="G22" s="1"/>
      <c r="H22" s="69"/>
      <c r="I22" s="1"/>
      <c r="J22" s="1"/>
      <c r="K22" s="68" t="str">
        <f t="shared" si="2"/>
        <v xml:space="preserve">__  </v>
      </c>
    </row>
    <row r="23" spans="1:11" s="2" customFormat="1" ht="14">
      <c r="A23" s="1" t="str">
        <f t="shared" si="3"/>
        <v>NO</v>
      </c>
      <c r="B23" s="1"/>
      <c r="C23" s="1"/>
      <c r="D23" s="1"/>
      <c r="E23" s="1"/>
      <c r="F23" s="1"/>
      <c r="G23" s="1"/>
      <c r="H23" s="69"/>
      <c r="I23" s="1"/>
      <c r="J23" s="1"/>
      <c r="K23" s="68" t="str">
        <f t="shared" si="2"/>
        <v xml:space="preserve">__  </v>
      </c>
    </row>
    <row r="24" spans="1:11" s="2" customFormat="1" ht="14">
      <c r="A24" s="1" t="str">
        <f t="shared" si="3"/>
        <v>NO</v>
      </c>
      <c r="B24" s="1"/>
      <c r="C24" s="1"/>
      <c r="D24" s="1" t="s">
        <v>787</v>
      </c>
      <c r="E24" s="17" t="s">
        <v>783</v>
      </c>
      <c r="F24" s="1" t="s">
        <v>753</v>
      </c>
      <c r="G24" s="1"/>
      <c r="H24" s="69" t="s">
        <v>755</v>
      </c>
      <c r="I24" s="2" t="s">
        <v>788</v>
      </c>
      <c r="J24" s="1"/>
      <c r="K24" s="68" t="str">
        <f t="shared" si="2"/>
        <v>1-2026-029023_22-06_Respuesta rad 2-2026-024415 Prestacion servicio Mitu FAZNI 611, 570 y 572 2017 HELIOS</v>
      </c>
    </row>
    <row r="25" spans="1:11" s="2" customFormat="1" ht="14">
      <c r="A25" s="1" t="str">
        <f t="shared" si="3"/>
        <v>NO</v>
      </c>
      <c r="B25" s="1"/>
      <c r="C25" s="1"/>
      <c r="D25" s="1"/>
      <c r="E25" s="1"/>
      <c r="F25" s="1"/>
      <c r="G25" s="1"/>
      <c r="H25" s="69"/>
      <c r="I25" s="1" t="s">
        <v>776</v>
      </c>
      <c r="J25" s="1"/>
      <c r="K25" s="68" t="str">
        <f t="shared" si="2"/>
        <v xml:space="preserve">__Traslado queja frente a prestacion del servicio  </v>
      </c>
    </row>
    <row r="26" spans="1:11" s="2" customFormat="1" ht="14">
      <c r="A26" s="1" t="str">
        <f t="shared" si="3"/>
        <v>NO</v>
      </c>
      <c r="B26" s="1"/>
      <c r="C26" s="1"/>
      <c r="D26" s="1"/>
      <c r="E26" s="1"/>
      <c r="F26" s="1"/>
      <c r="G26" s="1"/>
      <c r="H26" s="69"/>
      <c r="I26" s="1" t="s">
        <v>782</v>
      </c>
      <c r="J26" s="1"/>
      <c r="K26" s="68" t="e">
        <f>IF(J26="N/A","N/A",CONCATENATE(E26,"_",H26,"_",#REF!," ",D26," ",F26))</f>
        <v>#REF!</v>
      </c>
    </row>
    <row r="27" spans="1:11" s="2" customFormat="1" ht="14">
      <c r="A27" s="1" t="str">
        <f t="shared" si="3"/>
        <v>NO</v>
      </c>
      <c r="B27" s="1"/>
      <c r="C27" s="1"/>
      <c r="D27" s="1"/>
      <c r="E27" s="1"/>
      <c r="F27" s="1"/>
      <c r="G27" s="1"/>
      <c r="H27" s="69"/>
      <c r="I27" s="1"/>
      <c r="J27" s="1"/>
      <c r="K27" s="68" t="str">
        <f t="shared" ref="K27:K46" si="4">IF(J27="N/A","N/A",CONCATENATE(E27,"_",H27,"_",I27," ",D27," ",F27))</f>
        <v xml:space="preserve">__  </v>
      </c>
    </row>
    <row r="28" spans="1:11" s="2" customFormat="1" ht="14">
      <c r="A28" s="1" t="str">
        <f t="shared" si="3"/>
        <v>NO</v>
      </c>
      <c r="B28" s="1"/>
      <c r="C28" s="1"/>
      <c r="D28" s="1"/>
      <c r="E28" s="1"/>
      <c r="F28" s="1"/>
      <c r="G28" s="1"/>
      <c r="H28" s="69"/>
      <c r="I28" s="1"/>
      <c r="J28" s="1"/>
      <c r="K28" s="68" t="str">
        <f t="shared" si="4"/>
        <v xml:space="preserve">__  </v>
      </c>
    </row>
    <row r="29" spans="1:11" s="2" customFormat="1" ht="14">
      <c r="A29" s="1" t="str">
        <f t="shared" si="3"/>
        <v>NO</v>
      </c>
      <c r="B29" s="1"/>
      <c r="C29" s="1"/>
      <c r="D29" s="1"/>
      <c r="E29" s="1"/>
      <c r="F29" s="1"/>
      <c r="G29" s="1"/>
      <c r="H29" s="69"/>
      <c r="I29" s="1"/>
      <c r="J29" s="1"/>
      <c r="K29" s="68" t="str">
        <f t="shared" si="4"/>
        <v xml:space="preserve">__  </v>
      </c>
    </row>
    <row r="30" spans="1:11" s="2" customFormat="1" ht="14">
      <c r="A30" s="1" t="str">
        <f t="shared" si="3"/>
        <v>NO</v>
      </c>
      <c r="B30" s="1"/>
      <c r="C30" s="1"/>
      <c r="D30" s="1"/>
      <c r="E30" s="1"/>
      <c r="F30" s="1"/>
      <c r="G30" s="1"/>
      <c r="H30" s="69"/>
      <c r="I30" s="1"/>
      <c r="J30" s="1"/>
      <c r="K30" s="68" t="str">
        <f t="shared" si="4"/>
        <v xml:space="preserve">__  </v>
      </c>
    </row>
    <row r="31" spans="1:11" s="2" customFormat="1" ht="14">
      <c r="A31" s="1" t="str">
        <f t="shared" si="3"/>
        <v>NO</v>
      </c>
      <c r="B31" s="1"/>
      <c r="C31" s="1"/>
      <c r="D31" s="1"/>
      <c r="E31" s="1"/>
      <c r="F31" s="1"/>
      <c r="G31" s="1"/>
      <c r="H31" s="69"/>
      <c r="I31" s="1"/>
      <c r="J31" s="1"/>
      <c r="K31" s="68" t="str">
        <f t="shared" si="4"/>
        <v xml:space="preserve">__  </v>
      </c>
    </row>
    <row r="32" spans="1:11" s="2" customFormat="1" ht="14">
      <c r="A32" s="1" t="str">
        <f t="shared" si="3"/>
        <v>NO</v>
      </c>
      <c r="B32" s="1"/>
      <c r="C32" s="1"/>
      <c r="D32" s="1"/>
      <c r="E32" s="1"/>
      <c r="F32" s="1"/>
      <c r="G32" s="1"/>
      <c r="H32" s="69"/>
      <c r="I32" s="1"/>
      <c r="J32" s="1"/>
      <c r="K32" s="68" t="str">
        <f t="shared" si="4"/>
        <v xml:space="preserve">__  </v>
      </c>
    </row>
    <row r="33" spans="1:11" s="2" customFormat="1" ht="14">
      <c r="A33" s="1" t="str">
        <f t="shared" si="3"/>
        <v>NO</v>
      </c>
      <c r="B33" s="1"/>
      <c r="C33" s="1"/>
      <c r="D33" s="1"/>
      <c r="E33" s="1"/>
      <c r="F33" s="1"/>
      <c r="G33" s="1"/>
      <c r="H33" s="69"/>
      <c r="I33" s="1"/>
      <c r="J33" s="1"/>
      <c r="K33" s="68" t="str">
        <f t="shared" si="4"/>
        <v xml:space="preserve">__  </v>
      </c>
    </row>
    <row r="34" spans="1:11" s="2" customFormat="1" ht="14">
      <c r="A34" s="1" t="str">
        <f t="shared" si="3"/>
        <v>NO</v>
      </c>
      <c r="B34" s="1"/>
      <c r="C34" s="1"/>
      <c r="D34" s="1"/>
      <c r="E34" s="1"/>
      <c r="F34" s="1"/>
      <c r="G34" s="1"/>
      <c r="H34" s="69"/>
      <c r="I34" s="1"/>
      <c r="J34" s="1"/>
      <c r="K34" s="68" t="str">
        <f t="shared" si="4"/>
        <v xml:space="preserve">__  </v>
      </c>
    </row>
    <row r="35" spans="1:11" s="2" customFormat="1" ht="14">
      <c r="A35" s="1" t="str">
        <f t="shared" si="3"/>
        <v>NO</v>
      </c>
      <c r="B35" s="1"/>
      <c r="C35" s="1"/>
      <c r="D35" s="1"/>
      <c r="E35" s="1"/>
      <c r="F35" s="1"/>
      <c r="G35" s="1"/>
      <c r="H35" s="69"/>
      <c r="I35" s="1"/>
      <c r="J35" s="1"/>
      <c r="K35" s="68" t="str">
        <f t="shared" si="4"/>
        <v xml:space="preserve">__  </v>
      </c>
    </row>
    <row r="36" spans="1:11" s="2" customFormat="1" ht="14">
      <c r="A36" s="1" t="str">
        <f t="shared" si="3"/>
        <v>NO</v>
      </c>
      <c r="B36" s="1"/>
      <c r="C36" s="1"/>
      <c r="D36" s="1"/>
      <c r="E36" s="1"/>
      <c r="F36" s="1"/>
      <c r="G36" s="1"/>
      <c r="H36" s="69"/>
      <c r="I36" s="1"/>
      <c r="J36" s="1"/>
      <c r="K36" s="68" t="str">
        <f t="shared" si="4"/>
        <v xml:space="preserve">__  </v>
      </c>
    </row>
    <row r="37" spans="1:11" s="2" customFormat="1" ht="14">
      <c r="A37" s="1" t="str">
        <f t="shared" si="3"/>
        <v>NO</v>
      </c>
      <c r="B37" s="1"/>
      <c r="C37" s="1"/>
      <c r="D37" s="1"/>
      <c r="E37" s="1"/>
      <c r="F37" s="1"/>
      <c r="G37" s="1"/>
      <c r="H37" s="69"/>
      <c r="I37" s="1"/>
      <c r="J37" s="1"/>
      <c r="K37" s="68" t="str">
        <f t="shared" si="4"/>
        <v xml:space="preserve">__  </v>
      </c>
    </row>
    <row r="38" spans="1:11" s="2" customFormat="1" ht="14">
      <c r="A38" s="1" t="str">
        <f t="shared" si="3"/>
        <v>NO</v>
      </c>
      <c r="B38" s="1"/>
      <c r="C38" s="1"/>
      <c r="D38" s="1"/>
      <c r="E38" s="1"/>
      <c r="F38" s="1"/>
      <c r="G38" s="1"/>
      <c r="H38" s="69"/>
      <c r="I38" s="1"/>
      <c r="J38" s="1"/>
      <c r="K38" s="68" t="str">
        <f t="shared" si="4"/>
        <v xml:space="preserve">__  </v>
      </c>
    </row>
    <row r="39" spans="1:11" s="2" customFormat="1" ht="14">
      <c r="A39" s="1" t="str">
        <f t="shared" si="3"/>
        <v>NO</v>
      </c>
      <c r="B39" s="1"/>
      <c r="C39" s="1"/>
      <c r="D39" s="1"/>
      <c r="E39" s="1"/>
      <c r="F39" s="1"/>
      <c r="G39" s="1"/>
      <c r="H39" s="69"/>
      <c r="I39" s="1"/>
      <c r="J39" s="1"/>
      <c r="K39" s="68" t="str">
        <f t="shared" si="4"/>
        <v xml:space="preserve">__  </v>
      </c>
    </row>
    <row r="40" spans="1:11" s="2" customFormat="1" ht="14">
      <c r="A40" s="1" t="str">
        <f t="shared" si="3"/>
        <v>NO</v>
      </c>
      <c r="B40" s="1"/>
      <c r="C40" s="1"/>
      <c r="D40" s="1"/>
      <c r="E40" s="1"/>
      <c r="F40" s="1"/>
      <c r="G40" s="1"/>
      <c r="H40" s="69"/>
      <c r="I40" s="1"/>
      <c r="J40" s="1"/>
      <c r="K40" s="68" t="str">
        <f t="shared" si="4"/>
        <v xml:space="preserve">__  </v>
      </c>
    </row>
    <row r="41" spans="1:11" s="2" customFormat="1" ht="14">
      <c r="A41" s="1" t="str">
        <f t="shared" si="3"/>
        <v>NO</v>
      </c>
      <c r="B41" s="1"/>
      <c r="C41" s="1"/>
      <c r="D41" s="1"/>
      <c r="E41" s="1"/>
      <c r="F41" s="1"/>
      <c r="G41" s="1"/>
      <c r="H41" s="69"/>
      <c r="I41" s="1"/>
      <c r="J41" s="1"/>
      <c r="K41" s="68" t="str">
        <f t="shared" si="4"/>
        <v xml:space="preserve">__  </v>
      </c>
    </row>
    <row r="42" spans="1:11" s="2" customFormat="1" ht="14">
      <c r="A42" s="1" t="str">
        <f t="shared" si="3"/>
        <v>NO</v>
      </c>
      <c r="B42" s="1"/>
      <c r="C42" s="1"/>
      <c r="D42" s="1"/>
      <c r="E42" s="1"/>
      <c r="F42" s="1"/>
      <c r="G42" s="1"/>
      <c r="H42" s="69"/>
      <c r="I42" s="1"/>
      <c r="J42" s="1"/>
      <c r="K42" s="68" t="str">
        <f t="shared" si="4"/>
        <v xml:space="preserve">__  </v>
      </c>
    </row>
    <row r="43" spans="1:11" s="2" customFormat="1" ht="14">
      <c r="A43" s="1" t="str">
        <f t="shared" si="3"/>
        <v>NO</v>
      </c>
      <c r="B43" s="1"/>
      <c r="C43" s="1"/>
      <c r="D43" s="1"/>
      <c r="E43" s="1"/>
      <c r="F43" s="1"/>
      <c r="G43" s="1"/>
      <c r="H43" s="69"/>
      <c r="I43" s="1"/>
      <c r="J43" s="1"/>
      <c r="K43" s="68" t="str">
        <f t="shared" si="4"/>
        <v xml:space="preserve">__  </v>
      </c>
    </row>
    <row r="44" spans="1:11" s="2" customFormat="1" ht="14">
      <c r="A44" s="1" t="str">
        <f t="shared" si="3"/>
        <v>NO</v>
      </c>
      <c r="B44" s="1"/>
      <c r="C44" s="1"/>
      <c r="D44" s="1"/>
      <c r="E44" s="1"/>
      <c r="F44" s="1"/>
      <c r="G44" s="1"/>
      <c r="H44" s="69"/>
      <c r="I44" s="1"/>
      <c r="J44" s="1"/>
      <c r="K44" s="68" t="str">
        <f t="shared" si="4"/>
        <v xml:space="preserve">__  </v>
      </c>
    </row>
    <row r="45" spans="1:11" s="2" customFormat="1" ht="14">
      <c r="A45" s="1" t="str">
        <f t="shared" si="3"/>
        <v>NO</v>
      </c>
      <c r="B45" s="1"/>
      <c r="C45" s="1"/>
      <c r="D45" s="1"/>
      <c r="E45" s="1"/>
      <c r="F45" s="1"/>
      <c r="G45" s="1"/>
      <c r="H45" s="69"/>
      <c r="I45" s="1"/>
      <c r="J45" s="1"/>
      <c r="K45" s="68" t="str">
        <f t="shared" si="4"/>
        <v xml:space="preserve">__  </v>
      </c>
    </row>
    <row r="46" spans="1:11" s="2" customFormat="1" ht="14">
      <c r="A46" s="1" t="str">
        <f t="shared" si="3"/>
        <v>NO</v>
      </c>
      <c r="B46" s="1"/>
      <c r="C46" s="1"/>
      <c r="D46" s="1"/>
      <c r="E46" s="1"/>
      <c r="F46" s="1"/>
      <c r="G46" s="1"/>
      <c r="H46" s="69"/>
      <c r="I46" s="1"/>
      <c r="J46" s="1"/>
      <c r="K46" s="68" t="str">
        <f t="shared" si="4"/>
        <v xml:space="preserve">__  </v>
      </c>
    </row>
  </sheetData>
  <conditionalFormatting sqref="A3:A46">
    <cfRule type="cellIs" dxfId="7" priority="3" operator="equal">
      <formula>"NO"</formula>
    </cfRule>
    <cfRule type="cellIs" dxfId="6" priority="4" operator="equal">
      <formula>"SI"</formula>
    </cfRule>
    <cfRule type="duplicateValues" dxfId="5" priority="7"/>
  </conditionalFormatting>
  <conditionalFormatting sqref="E24">
    <cfRule type="duplicateValues" dxfId="4" priority="1"/>
  </conditionalFormatting>
  <hyperlinks>
    <hyperlink ref="G4" r:id="rId1" xr:uid="{838E9382-ED84-44A3-980E-C21A6DA7089E}"/>
    <hyperlink ref="G7" r:id="rId2" xr:uid="{E9D0A005-7A3A-4007-8CDE-6420BF650508}"/>
    <hyperlink ref="G9" r:id="rId3" xr:uid="{90210F65-4C20-46C4-9E65-782E4F575775}"/>
    <hyperlink ref="G10" r:id="rId4" xr:uid="{1BE3775C-4F2F-40D2-A98F-4E4873C72B44}"/>
    <hyperlink ref="G11" r:id="rId5" xr:uid="{D409467C-8D40-4DC0-9131-F1437870F5EC}"/>
    <hyperlink ref="G12" r:id="rId6" xr:uid="{08A19F07-72F6-4E81-ACE2-A7CEDAFDB23F}"/>
    <hyperlink ref="G15" r:id="rId7" xr:uid="{2D12BAD6-5434-4E84-9EEC-CF382852183B}"/>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00651-7438-4AD3-A343-B8FC8187295D}">
  <dimension ref="A1:E53"/>
  <sheetViews>
    <sheetView zoomScale="70" zoomScaleNormal="70" workbookViewId="0">
      <selection activeCell="B1" sqref="B1:D4"/>
    </sheetView>
  </sheetViews>
  <sheetFormatPr baseColWidth="10" defaultRowHeight="17"/>
  <cols>
    <col min="1" max="1" width="21.33203125" customWidth="1"/>
    <col min="2" max="2" width="23.9140625" customWidth="1"/>
    <col min="3" max="3" width="8.9140625" hidden="1" customWidth="1"/>
    <col min="4" max="4" width="28" customWidth="1"/>
    <col min="5" max="5" width="14.5" customWidth="1"/>
  </cols>
  <sheetData>
    <row r="1" spans="1:5">
      <c r="A1" s="37" t="s">
        <v>294</v>
      </c>
      <c r="B1" s="37" t="s">
        <v>297</v>
      </c>
      <c r="C1" s="37"/>
      <c r="D1" s="37" t="s">
        <v>298</v>
      </c>
      <c r="E1" s="37" t="s">
        <v>296</v>
      </c>
    </row>
    <row r="2" spans="1:5">
      <c r="A2" s="16" t="s">
        <v>727</v>
      </c>
      <c r="B2" s="38" t="str" cm="1">
        <f t="array" ref="B2:C2">_xlfn.TEXTSPLIT(A2,"_")</f>
        <v>1-2026-023385</v>
      </c>
      <c r="C2" s="38" t="str">
        <v>19-05</v>
      </c>
      <c r="D2" s="39" t="str">
        <f>+_xlfn.XLOOKUP(A2,'2026'!$B$2:$B$121,'2026'!$I$2:$I$121)</f>
        <v>EN GESTION</v>
      </c>
      <c r="E2" s="40"/>
    </row>
    <row r="3" spans="1:5">
      <c r="A3" s="17" t="s">
        <v>730</v>
      </c>
      <c r="B3" s="38" t="str" cm="1">
        <f t="array" ref="B3:C3">_xlfn.TEXTSPLIT(A3,"_")</f>
        <v>1-2026-025286</v>
      </c>
      <c r="C3" s="38" t="str">
        <v>28-05</v>
      </c>
      <c r="D3" s="39" t="str">
        <f>+_xlfn.XLOOKUP(A3,'2026'!$B$2:$B$121,'2026'!$I$2:$I$121)</f>
        <v>2-2026-028263   / PTE ARGO</v>
      </c>
      <c r="E3" s="40"/>
    </row>
    <row r="4" spans="1:5">
      <c r="A4" s="17" t="s">
        <v>778</v>
      </c>
      <c r="B4" s="38" t="str" cm="1">
        <f t="array" ref="B4:C4">_xlfn.TEXTSPLIT(A4,"_")</f>
        <v>1-2026-028696</v>
      </c>
      <c r="C4" s="38" t="str">
        <v>18-06</v>
      </c>
      <c r="D4" s="39" t="str">
        <f>+_xlfn.XLOOKUP(A4,'2026'!$B$2:$B$121,'2026'!$I$2:$I$121)</f>
        <v>EN GESTION</v>
      </c>
      <c r="E4" s="40"/>
    </row>
    <row r="5" spans="1:5">
      <c r="A5" s="17"/>
      <c r="B5" s="38" t="e" cm="1">
        <f t="array" ref="B5">_xlfn.TEXTSPLIT(A5,"_")</f>
        <v>#VALUE!</v>
      </c>
      <c r="C5" s="38"/>
      <c r="D5" s="39">
        <f>+_xlfn.XLOOKUP(A5,'2026'!$B$2:$B$121,'2026'!$I$2:$I$121)</f>
        <v>0</v>
      </c>
      <c r="E5" s="40"/>
    </row>
    <row r="6" spans="1:5">
      <c r="A6" s="17"/>
      <c r="B6" s="38" t="e" cm="1">
        <f t="array" ref="B6">_xlfn.TEXTSPLIT(A6,"_")</f>
        <v>#VALUE!</v>
      </c>
      <c r="C6" s="38"/>
      <c r="D6" s="39">
        <f>+_xlfn.XLOOKUP(A6,'2026'!$B$2:$B$121,'2026'!$I$2:$I$121)</f>
        <v>0</v>
      </c>
      <c r="E6" s="40"/>
    </row>
    <row r="7" spans="1:5">
      <c r="A7" s="17"/>
      <c r="B7" s="38" t="e" cm="1">
        <f t="array" ref="B7">_xlfn.TEXTSPLIT(A7,"_")</f>
        <v>#VALUE!</v>
      </c>
      <c r="C7" s="38"/>
      <c r="D7" s="39">
        <f>+_xlfn.XLOOKUP(A7,'2026'!$B$2:$B$121,'2026'!$I$2:$I$121)</f>
        <v>0</v>
      </c>
      <c r="E7" s="40"/>
    </row>
    <row r="8" spans="1:5">
      <c r="A8" s="17"/>
      <c r="B8" s="38" t="e" cm="1">
        <f t="array" ref="B8">_xlfn.TEXTSPLIT(A8,"_")</f>
        <v>#VALUE!</v>
      </c>
      <c r="C8" s="38"/>
      <c r="D8" s="39">
        <f>+_xlfn.XLOOKUP(A8,'2026'!$B$2:$B$121,'2026'!$I$2:$I$121)</f>
        <v>0</v>
      </c>
      <c r="E8" s="40"/>
    </row>
    <row r="9" spans="1:5">
      <c r="A9" s="17"/>
      <c r="B9" s="38" t="e" cm="1">
        <f t="array" ref="B9">_xlfn.TEXTSPLIT(A9,"_")</f>
        <v>#VALUE!</v>
      </c>
      <c r="C9" s="38"/>
      <c r="D9" s="39">
        <f>+_xlfn.XLOOKUP(A9,'2026'!$B$2:$B$121,'2026'!$I$2:$I$121)</f>
        <v>0</v>
      </c>
      <c r="E9" s="40"/>
    </row>
    <row r="10" spans="1:5" ht="30.5" customHeight="1">
      <c r="A10" s="17"/>
      <c r="B10" s="38" t="e" cm="1">
        <f t="array" ref="B10">_xlfn.TEXTSPLIT(A10,"_")</f>
        <v>#VALUE!</v>
      </c>
      <c r="C10" s="38"/>
      <c r="D10" s="39">
        <f>+_xlfn.XLOOKUP(A10,'2026'!$B$2:$B$121,'2026'!$I$2:$I$121)</f>
        <v>0</v>
      </c>
      <c r="E10" s="40"/>
    </row>
    <row r="11" spans="1:5">
      <c r="A11" s="17"/>
      <c r="B11" s="38" t="e" cm="1">
        <f t="array" ref="B11">_xlfn.TEXTSPLIT(A11,"_")</f>
        <v>#VALUE!</v>
      </c>
      <c r="C11" s="38"/>
      <c r="D11" s="39">
        <f>+_xlfn.XLOOKUP(A11,'2026'!$B$2:$B$121,'2026'!$I$2:$I$121)</f>
        <v>0</v>
      </c>
      <c r="E11" s="40"/>
    </row>
    <row r="12" spans="1:5">
      <c r="A12" s="17"/>
      <c r="B12" s="38" t="e" cm="1">
        <f t="array" ref="B12">_xlfn.TEXTSPLIT(A12,"_")</f>
        <v>#VALUE!</v>
      </c>
      <c r="C12" s="38"/>
      <c r="D12" s="39">
        <f>+_xlfn.XLOOKUP(A12,'2026'!$B$2:$B$121,'2026'!$I$2:$I$121)</f>
        <v>0</v>
      </c>
      <c r="E12" s="40"/>
    </row>
    <row r="13" spans="1:5">
      <c r="A13" s="16"/>
      <c r="B13" s="38" t="e" cm="1">
        <f t="array" ref="B13">_xlfn.TEXTSPLIT(A13,"_")</f>
        <v>#VALUE!</v>
      </c>
      <c r="C13" s="38"/>
      <c r="D13" s="39">
        <f>+_xlfn.XLOOKUP(A13,'2026'!$B$2:$B$121,'2026'!$I$2:$I$121)</f>
        <v>0</v>
      </c>
      <c r="E13" s="40"/>
    </row>
    <row r="14" spans="1:5">
      <c r="A14" s="1"/>
      <c r="B14" s="38" t="e" cm="1">
        <f t="array" ref="B14">_xlfn.TEXTSPLIT(A14,"_")</f>
        <v>#VALUE!</v>
      </c>
      <c r="C14" s="38"/>
      <c r="D14" s="39">
        <f>+_xlfn.XLOOKUP(A14,'2025'!$B$2:$B$121,'2025'!$I$2:$I$121)</f>
        <v>0</v>
      </c>
      <c r="E14" s="40"/>
    </row>
    <row r="15" spans="1:5">
      <c r="A15" s="1"/>
      <c r="B15" s="38" t="e" cm="1">
        <f t="array" ref="B15">_xlfn.TEXTSPLIT(A15,"_")</f>
        <v>#VALUE!</v>
      </c>
      <c r="C15" s="38"/>
      <c r="D15" s="39">
        <f>+_xlfn.XLOOKUP(A15,'2025'!$B$2:$B$121,'2025'!$I$2:$I$121)</f>
        <v>0</v>
      </c>
      <c r="E15" s="40"/>
    </row>
    <row r="16" spans="1:5">
      <c r="A16" s="1"/>
      <c r="B16" s="38" t="e" cm="1">
        <f t="array" ref="B16">_xlfn.TEXTSPLIT(A16,"_")</f>
        <v>#VALUE!</v>
      </c>
      <c r="C16" s="38"/>
      <c r="D16" s="39">
        <f>+_xlfn.XLOOKUP(A16,'2025'!$B$2:$B$121,'2025'!$I$2:$I$121)</f>
        <v>0</v>
      </c>
      <c r="E16" s="40"/>
    </row>
    <row r="17" spans="1:5">
      <c r="A17" s="1"/>
      <c r="B17" s="38" t="e" cm="1">
        <f t="array" ref="B17">_xlfn.TEXTSPLIT(A17,"_")</f>
        <v>#VALUE!</v>
      </c>
      <c r="C17" s="38"/>
      <c r="D17" s="39">
        <f>+_xlfn.XLOOKUP(A17,'2025'!$B$2:$B$121,'2025'!$I$2:$I$121)</f>
        <v>0</v>
      </c>
      <c r="E17" s="40"/>
    </row>
    <row r="18" spans="1:5">
      <c r="A18" s="4"/>
      <c r="B18" s="38" t="e" cm="1">
        <f t="array" ref="B18">_xlfn.TEXTSPLIT(A18,"_")</f>
        <v>#VALUE!</v>
      </c>
      <c r="C18" s="38"/>
      <c r="D18" s="39">
        <f>+_xlfn.XLOOKUP(A18,'2025'!$B$2:$B$121,'2025'!$I$2:$I$121)</f>
        <v>0</v>
      </c>
      <c r="E18" s="40"/>
    </row>
    <row r="19" spans="1:5">
      <c r="A19" s="1"/>
      <c r="B19" s="38" t="e" cm="1">
        <f t="array" ref="B19">_xlfn.TEXTSPLIT(A19,"_")</f>
        <v>#VALUE!</v>
      </c>
      <c r="C19" s="38"/>
      <c r="D19" s="39">
        <f>+_xlfn.XLOOKUP(A19,'2025'!$B$2:$B$121,'2025'!$I$2:$I$121)</f>
        <v>0</v>
      </c>
      <c r="E19" s="40"/>
    </row>
    <row r="20" spans="1:5">
      <c r="A20" s="1"/>
      <c r="B20" s="38" t="e" cm="1">
        <f t="array" ref="B20">_xlfn.TEXTSPLIT(A20,"_")</f>
        <v>#VALUE!</v>
      </c>
      <c r="C20" s="38"/>
      <c r="D20" s="39">
        <f>+_xlfn.XLOOKUP(A20,'2025'!$B$2:$B$121,'2025'!$I$2:$I$121)</f>
        <v>0</v>
      </c>
      <c r="E20" s="40"/>
    </row>
    <row r="21" spans="1:5">
      <c r="A21" s="1"/>
      <c r="B21" s="38" t="e" cm="1">
        <f t="array" ref="B21">_xlfn.TEXTSPLIT(A21,"_")</f>
        <v>#VALUE!</v>
      </c>
      <c r="C21" s="38"/>
      <c r="D21" s="39">
        <f>+_xlfn.XLOOKUP(A21,'2025'!$B$2:$B$121,'2025'!$I$2:$I$121)</f>
        <v>0</v>
      </c>
      <c r="E21" s="40"/>
    </row>
    <row r="22" spans="1:5">
      <c r="A22" s="1"/>
      <c r="B22" s="38" t="e" cm="1">
        <f t="array" ref="B22">_xlfn.TEXTSPLIT(A22,"_")</f>
        <v>#VALUE!</v>
      </c>
      <c r="C22" s="38"/>
      <c r="D22" s="39">
        <f>+_xlfn.XLOOKUP(A22,'2025'!$B$2:$B$121,'2025'!$I$2:$I$121)</f>
        <v>0</v>
      </c>
      <c r="E22" s="40"/>
    </row>
    <row r="23" spans="1:5">
      <c r="A23" s="1"/>
      <c r="B23" s="38" t="e" cm="1">
        <f t="array" ref="B23">_xlfn.TEXTSPLIT(A23,"_")</f>
        <v>#VALUE!</v>
      </c>
      <c r="C23" s="38"/>
      <c r="D23" s="39">
        <f>+_xlfn.XLOOKUP(A23,'2025'!$B$2:$B$121,'2025'!$I$2:$I$121)</f>
        <v>0</v>
      </c>
      <c r="E23" s="40"/>
    </row>
    <row r="24" spans="1:5">
      <c r="A24" s="1"/>
      <c r="B24" s="38" t="e" cm="1">
        <f t="array" ref="B24">_xlfn.TEXTSPLIT(A24,"_")</f>
        <v>#VALUE!</v>
      </c>
      <c r="C24" s="38"/>
      <c r="D24" s="39">
        <f>+_xlfn.XLOOKUP(A24,'2025'!$B$2:$B$121,'2025'!$I$2:$I$121)</f>
        <v>0</v>
      </c>
      <c r="E24" s="40"/>
    </row>
    <row r="25" spans="1:5">
      <c r="A25" s="1"/>
      <c r="B25" s="38" t="e" cm="1">
        <f t="array" ref="B25">_xlfn.TEXTSPLIT(A25,"_")</f>
        <v>#VALUE!</v>
      </c>
      <c r="C25" s="38"/>
      <c r="D25" s="39">
        <f>+_xlfn.XLOOKUP(A25,'2025'!$B$2:$B$121,'2025'!$I$2:$I$121)</f>
        <v>0</v>
      </c>
      <c r="E25" s="40"/>
    </row>
    <row r="26" spans="1:5">
      <c r="A26" s="38"/>
      <c r="B26" s="38" t="e" cm="1">
        <f t="array" ref="B26">_xlfn.TEXTSPLIT(A26,"_")</f>
        <v>#VALUE!</v>
      </c>
      <c r="C26" s="38"/>
      <c r="D26" s="39">
        <f>+_xlfn.XLOOKUP(A26,'2025'!$B$2:$B$121,'2025'!$I$2:$I$121)</f>
        <v>0</v>
      </c>
      <c r="E26" s="40"/>
    </row>
    <row r="27" spans="1:5">
      <c r="A27" s="38"/>
      <c r="B27" s="38" t="e" cm="1">
        <f t="array" ref="B27">_xlfn.TEXTSPLIT(A27,"_")</f>
        <v>#VALUE!</v>
      </c>
      <c r="C27" s="38"/>
      <c r="D27" s="39">
        <f>+_xlfn.XLOOKUP(A27,'2025'!$B$2:$B$121,'2025'!$I$2:$I$121)</f>
        <v>0</v>
      </c>
      <c r="E27" s="40"/>
    </row>
    <row r="28" spans="1:5">
      <c r="A28" s="38"/>
      <c r="B28" s="38" t="e" cm="1">
        <f t="array" ref="B28">_xlfn.TEXTSPLIT(A28,"_")</f>
        <v>#VALUE!</v>
      </c>
      <c r="C28" s="38"/>
      <c r="D28" s="39">
        <f>+_xlfn.XLOOKUP(A28,'2025'!$B$2:$B$121,'2025'!$I$2:$I$121)</f>
        <v>0</v>
      </c>
      <c r="E28" s="40"/>
    </row>
    <row r="29" spans="1:5">
      <c r="A29" s="38"/>
      <c r="B29" s="38" t="e" cm="1">
        <f t="array" ref="B29">_xlfn.TEXTSPLIT(A29,"_")</f>
        <v>#VALUE!</v>
      </c>
      <c r="C29" s="38"/>
      <c r="D29" s="39">
        <f>+_xlfn.XLOOKUP(A29,'2025'!$B$2:$B$121,'2025'!$I$2:$I$121)</f>
        <v>0</v>
      </c>
      <c r="E29" s="40"/>
    </row>
    <row r="30" spans="1:5">
      <c r="A30" s="38"/>
      <c r="B30" s="38" t="e" cm="1">
        <f t="array" ref="B30">_xlfn.TEXTSPLIT(A30,"_")</f>
        <v>#VALUE!</v>
      </c>
      <c r="C30" s="38"/>
      <c r="D30" s="39">
        <f>+_xlfn.XLOOKUP(A30,'2025'!$B$2:$B$121,'2025'!$I$2:$I$121)</f>
        <v>0</v>
      </c>
      <c r="E30" s="40"/>
    </row>
    <row r="31" spans="1:5">
      <c r="A31" s="38"/>
      <c r="B31" s="38" t="e" cm="1">
        <f t="array" ref="B31">_xlfn.TEXTSPLIT(A31,"_")</f>
        <v>#VALUE!</v>
      </c>
      <c r="C31" s="38"/>
      <c r="D31" s="39">
        <f>+_xlfn.XLOOKUP(A31,'2025'!$B$2:$B$121,'2025'!$I$2:$I$121)</f>
        <v>0</v>
      </c>
      <c r="E31" s="39"/>
    </row>
    <row r="32" spans="1:5">
      <c r="A32" s="38"/>
      <c r="B32" s="38" t="e" cm="1">
        <f t="array" ref="B32">_xlfn.TEXTSPLIT(A32,"_")</f>
        <v>#VALUE!</v>
      </c>
      <c r="C32" s="38"/>
      <c r="D32" s="39">
        <f>+_xlfn.XLOOKUP(A32,'2025'!$B$2:$B$121,'2025'!$I$2:$I$121)</f>
        <v>0</v>
      </c>
      <c r="E32" s="39"/>
    </row>
    <row r="33" spans="1:5">
      <c r="A33" s="38"/>
      <c r="B33" s="38" t="e" cm="1">
        <f t="array" ref="B33">_xlfn.TEXTSPLIT(A33,"_")</f>
        <v>#VALUE!</v>
      </c>
      <c r="C33" s="38"/>
      <c r="D33" s="39">
        <f>+_xlfn.XLOOKUP(A33,'2025'!$B$2:$B$121,'2025'!$I$2:$I$121)</f>
        <v>0</v>
      </c>
      <c r="E33" s="39"/>
    </row>
    <row r="34" spans="1:5">
      <c r="A34" s="38"/>
      <c r="B34" s="38" t="e" cm="1">
        <f t="array" ref="B34">_xlfn.TEXTSPLIT(A34,"_")</f>
        <v>#VALUE!</v>
      </c>
      <c r="C34" s="38"/>
      <c r="D34" s="39">
        <f>+_xlfn.XLOOKUP(A34,'2025'!$B$2:$B$121,'2025'!$I$2:$I$121)</f>
        <v>0</v>
      </c>
      <c r="E34" s="39"/>
    </row>
    <row r="35" spans="1:5">
      <c r="A35" s="38"/>
      <c r="B35" s="38" t="e" cm="1">
        <f t="array" ref="B35">_xlfn.TEXTSPLIT(A35,"_")</f>
        <v>#VALUE!</v>
      </c>
      <c r="C35" s="38"/>
      <c r="D35" s="39">
        <f>+_xlfn.XLOOKUP(A35,'2025'!$B$2:$B$121,'2025'!$I$2:$I$121)</f>
        <v>0</v>
      </c>
      <c r="E35" s="39"/>
    </row>
    <row r="36" spans="1:5">
      <c r="A36" s="38"/>
      <c r="B36" s="38" t="e" cm="1">
        <f t="array" ref="B36">_xlfn.TEXTSPLIT(A36,"_")</f>
        <v>#VALUE!</v>
      </c>
      <c r="C36" s="38"/>
      <c r="D36" s="39">
        <f>+_xlfn.XLOOKUP(A36,'2025'!$B$2:$B$121,'2025'!$I$2:$I$121)</f>
        <v>0</v>
      </c>
      <c r="E36" s="39"/>
    </row>
    <row r="37" spans="1:5">
      <c r="A37" s="38"/>
      <c r="B37" s="38" t="e" cm="1">
        <f t="array" ref="B37">_xlfn.TEXTSPLIT(A37,"_")</f>
        <v>#VALUE!</v>
      </c>
      <c r="C37" s="38"/>
      <c r="D37" s="39">
        <f>+_xlfn.XLOOKUP(A37,'2025'!$B$2:$B$121,'2025'!$I$2:$I$121)</f>
        <v>0</v>
      </c>
      <c r="E37" s="39"/>
    </row>
    <row r="38" spans="1:5">
      <c r="A38" s="38"/>
      <c r="B38" s="38" t="e" cm="1">
        <f t="array" ref="B38">_xlfn.TEXTSPLIT(A38,"_")</f>
        <v>#VALUE!</v>
      </c>
      <c r="C38" s="38"/>
      <c r="D38" s="39">
        <f>+_xlfn.XLOOKUP(A38,'2025'!$B$2:$B$121,'2025'!$I$2:$I$121)</f>
        <v>0</v>
      </c>
      <c r="E38" s="39" t="str">
        <f>'2025'!J39</f>
        <v>N/A</v>
      </c>
    </row>
    <row r="39" spans="1:5">
      <c r="A39" s="38"/>
      <c r="B39" s="38" t="e" cm="1">
        <f t="array" ref="B39">_xlfn.TEXTSPLIT(A39,"_")</f>
        <v>#VALUE!</v>
      </c>
      <c r="C39" s="38"/>
      <c r="D39" s="39">
        <f>+_xlfn.XLOOKUP(A39,'2025'!$B$2:$B$121,'2025'!$I$2:$I$121)</f>
        <v>0</v>
      </c>
      <c r="E39" s="39" t="str">
        <f>'2025'!J40</f>
        <v>N/A</v>
      </c>
    </row>
    <row r="40" spans="1:5">
      <c r="A40" s="38"/>
      <c r="B40" s="38" t="e" cm="1">
        <f t="array" ref="B40">_xlfn.TEXTSPLIT(A40,"_")</f>
        <v>#VALUE!</v>
      </c>
      <c r="C40" s="38"/>
      <c r="D40" s="39">
        <f>+_xlfn.XLOOKUP(A40,'2025'!$B$2:$B$121,'2025'!$I$2:$I$121)</f>
        <v>0</v>
      </c>
      <c r="E40" s="39" t="str">
        <f>'2025'!J41</f>
        <v>N/A</v>
      </c>
    </row>
    <row r="41" spans="1:5">
      <c r="A41" s="38"/>
      <c r="B41" s="38" t="e" cm="1">
        <f t="array" ref="B41">_xlfn.TEXTSPLIT(A41,"_")</f>
        <v>#VALUE!</v>
      </c>
      <c r="C41" s="38"/>
      <c r="D41" s="39">
        <f>+_xlfn.XLOOKUP(A41,'2025'!$B$2:$B$121,'2025'!$I$2:$I$121)</f>
        <v>0</v>
      </c>
      <c r="E41" s="39" t="str">
        <f>'2025'!J42</f>
        <v>N/A</v>
      </c>
    </row>
    <row r="42" spans="1:5">
      <c r="A42" s="38"/>
      <c r="B42" s="38" t="e" cm="1">
        <f t="array" ref="B42">_xlfn.TEXTSPLIT(A42,"_")</f>
        <v>#VALUE!</v>
      </c>
      <c r="C42" s="38"/>
      <c r="D42" s="39">
        <f>+_xlfn.XLOOKUP(A42,'2025'!$B$2:$B$121,'2025'!$I$2:$I$121)</f>
        <v>0</v>
      </c>
      <c r="E42" s="39" t="str">
        <f>'2025'!J43</f>
        <v>N/A</v>
      </c>
    </row>
    <row r="45" spans="1:5" ht="26">
      <c r="A45" s="41" t="s">
        <v>301</v>
      </c>
      <c r="B45" s="41" t="s">
        <v>315</v>
      </c>
      <c r="D45" s="41" t="s">
        <v>316</v>
      </c>
    </row>
    <row r="46" spans="1:5">
      <c r="A46" s="42" t="s">
        <v>302</v>
      </c>
      <c r="B46" s="44" t="s">
        <v>307</v>
      </c>
      <c r="D46" s="46">
        <v>43010</v>
      </c>
    </row>
    <row r="47" spans="1:5">
      <c r="A47" s="42" t="s">
        <v>89</v>
      </c>
      <c r="B47" s="44" t="s">
        <v>308</v>
      </c>
      <c r="D47" s="46">
        <v>44842</v>
      </c>
    </row>
    <row r="48" spans="1:5">
      <c r="A48" s="42" t="s">
        <v>303</v>
      </c>
      <c r="B48" s="44" t="s">
        <v>309</v>
      </c>
      <c r="D48" s="46">
        <v>43157</v>
      </c>
    </row>
    <row r="49" spans="1:4">
      <c r="A49" s="42" t="s">
        <v>304</v>
      </c>
      <c r="B49" s="44" t="s">
        <v>310</v>
      </c>
      <c r="D49" s="46">
        <v>43544</v>
      </c>
    </row>
    <row r="50" spans="1:4">
      <c r="A50" s="43" t="s">
        <v>76</v>
      </c>
      <c r="B50" s="45" t="s">
        <v>311</v>
      </c>
      <c r="D50" s="46">
        <v>44393</v>
      </c>
    </row>
    <row r="51" spans="1:4">
      <c r="A51" s="43" t="s">
        <v>305</v>
      </c>
      <c r="B51" s="45" t="s">
        <v>312</v>
      </c>
      <c r="D51" s="47" t="s">
        <v>317</v>
      </c>
    </row>
    <row r="52" spans="1:4">
      <c r="A52" s="43" t="s">
        <v>306</v>
      </c>
      <c r="B52" s="45" t="s">
        <v>313</v>
      </c>
      <c r="D52" s="47" t="s">
        <v>317</v>
      </c>
    </row>
    <row r="53" spans="1:4">
      <c r="A53" s="42" t="s">
        <v>18</v>
      </c>
      <c r="B53" s="45" t="s">
        <v>314</v>
      </c>
      <c r="D53" s="47" t="s">
        <v>318</v>
      </c>
    </row>
  </sheetData>
  <autoFilter ref="A1:D42" xr:uid="{3E400651-7438-4AD3-A343-B8FC8187295D}"/>
  <conditionalFormatting sqref="A5:A6">
    <cfRule type="duplicateValues" dxfId="3" priority="3"/>
  </conditionalFormatting>
  <conditionalFormatting sqref="A11:A12">
    <cfRule type="duplicateValues" dxfId="2" priority="5"/>
  </conditionalFormatting>
  <conditionalFormatting sqref="A2:A3">
    <cfRule type="duplicateValues" dxfId="1" priority="2"/>
  </conditionalFormatting>
  <conditionalFormatting sqref="A4">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D3D6E82383C8B40A3094AFB3BA614FD" ma:contentTypeVersion="17" ma:contentTypeDescription="Crear nuevo documento." ma:contentTypeScope="" ma:versionID="57d3568a8fbd6c9b04d72ce6b30548a9">
  <xsd:schema xmlns:xsd="http://www.w3.org/2001/XMLSchema" xmlns:xs="http://www.w3.org/2001/XMLSchema" xmlns:p="http://schemas.microsoft.com/office/2006/metadata/properties" xmlns:ns2="9140daf3-b17c-4d0b-be2e-0a12b28659ba" xmlns:ns3="ea9ac20b-8dc5-49c1-a68a-30fc4d6930a1" targetNamespace="http://schemas.microsoft.com/office/2006/metadata/properties" ma:root="true" ma:fieldsID="465aa380b7797cabe7f6d8055440ac2d" ns2:_="" ns3:_="">
    <xsd:import namespace="9140daf3-b17c-4d0b-be2e-0a12b28659ba"/>
    <xsd:import namespace="ea9ac20b-8dc5-49c1-a68a-30fc4d6930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Fecha" minOccurs="0"/>
                <xsd:element ref="ns2:Fechademodificaci_x00f3_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40daf3-b17c-4d0b-be2e-0a12b2865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Fecha" ma:index="22" nillable="true" ma:displayName="Fecha" ma:format="DateOnly" ma:internalName="Fecha">
      <xsd:simpleType>
        <xsd:restriction base="dms:DateTime"/>
      </xsd:simpleType>
    </xsd:element>
    <xsd:element name="Fechademodificaci_x00f3_n" ma:index="23" nillable="true" ma:displayName="Fecha de modificación" ma:format="DateOnly" ma:internalName="Fechademodificaci_x00f3_n">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a9ac20b-8dc5-49c1-a68a-30fc4d6930a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3d3110e-50f5-49a4-9188-280243a155a5}" ma:internalName="TaxCatchAll" ma:showField="CatchAllData" ma:web="ea9ac20b-8dc5-49c1-a68a-30fc4d6930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echademodificaci_x00f3_n xmlns="9140daf3-b17c-4d0b-be2e-0a12b28659ba" xsi:nil="true"/>
    <TaxCatchAll xmlns="ea9ac20b-8dc5-49c1-a68a-30fc4d6930a1" xsi:nil="true"/>
    <lcf76f155ced4ddcb4097134ff3c332f xmlns="9140daf3-b17c-4d0b-be2e-0a12b28659ba">
      <Terms xmlns="http://schemas.microsoft.com/office/infopath/2007/PartnerControls"/>
    </lcf76f155ced4ddcb4097134ff3c332f>
    <Fecha xmlns="9140daf3-b17c-4d0b-be2e-0a12b28659ba" xsi:nil="true"/>
  </documentManagement>
</p:properties>
</file>

<file path=customXml/itemProps1.xml><?xml version="1.0" encoding="utf-8"?>
<ds:datastoreItem xmlns:ds="http://schemas.openxmlformats.org/officeDocument/2006/customXml" ds:itemID="{808ED2C7-303D-4AA7-9115-1155E9FF13C1}"/>
</file>

<file path=customXml/itemProps2.xml><?xml version="1.0" encoding="utf-8"?>
<ds:datastoreItem xmlns:ds="http://schemas.openxmlformats.org/officeDocument/2006/customXml" ds:itemID="{7FF8F233-4BB6-4FC7-BD5C-ED32CEE86569}"/>
</file>

<file path=customXml/itemProps3.xml><?xml version="1.0" encoding="utf-8"?>
<ds:datastoreItem xmlns:ds="http://schemas.openxmlformats.org/officeDocument/2006/customXml" ds:itemID="{04371265-8AFE-4E60-A90E-4C310912A0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2026</vt:lpstr>
      <vt:lpstr>2025</vt:lpstr>
      <vt:lpstr>2024</vt:lpstr>
      <vt:lpstr>ENVIADOS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KELLY ALEXANDRA HERNANDEZ HERNANDEZ</cp:lastModifiedBy>
  <dcterms:created xsi:type="dcterms:W3CDTF">2023-08-03T13:24:26Z</dcterms:created>
  <dcterms:modified xsi:type="dcterms:W3CDTF">2026-08-10T00:49:22Z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0x010100FD3D6E82383C8B40A3094AFB3BA614FD</vt:lpwstr>
  </property>
</Properties>
</file>